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1450" windowHeight="9600"/>
  </bookViews>
  <sheets>
    <sheet name="Лист2" sheetId="2" r:id="rId1"/>
  </sheets>
  <calcPr calcId="162913"/>
</workbook>
</file>

<file path=xl/calcChain.xml><?xml version="1.0" encoding="utf-8"?>
<calcChain xmlns="http://schemas.openxmlformats.org/spreadsheetml/2006/main">
  <c r="E7" i="2" l="1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6" i="2"/>
  <c r="F80" i="2" l="1"/>
  <c r="D79" i="2"/>
  <c r="D78" i="2"/>
  <c r="F77" i="2"/>
  <c r="D75" i="2"/>
  <c r="F75" i="2" s="1"/>
  <c r="D74" i="2"/>
  <c r="D76" i="2" s="1"/>
  <c r="F73" i="2"/>
  <c r="D73" i="2"/>
  <c r="D72" i="2"/>
  <c r="F71" i="2"/>
  <c r="D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D52" i="2"/>
  <c r="D51" i="2"/>
  <c r="F50" i="2"/>
  <c r="F49" i="2"/>
  <c r="F48" i="2"/>
  <c r="F47" i="2"/>
  <c r="F46" i="2"/>
  <c r="D45" i="2"/>
  <c r="F44" i="2"/>
  <c r="F43" i="2"/>
  <c r="F42" i="2"/>
  <c r="F41" i="2"/>
  <c r="F40" i="2"/>
  <c r="D39" i="2"/>
  <c r="F39" i="2" s="1"/>
  <c r="F38" i="2"/>
  <c r="F37" i="2"/>
  <c r="F36" i="2"/>
  <c r="F35" i="2"/>
  <c r="F34" i="2"/>
  <c r="F33" i="2"/>
  <c r="D32" i="2"/>
  <c r="F31" i="2"/>
  <c r="F30" i="2"/>
  <c r="F29" i="2"/>
  <c r="D28" i="2"/>
  <c r="F27" i="2"/>
  <c r="F26" i="2"/>
  <c r="F25" i="2"/>
  <c r="F24" i="2"/>
  <c r="D23" i="2"/>
  <c r="F23" i="2" s="1"/>
  <c r="F22" i="2"/>
  <c r="F21" i="2"/>
  <c r="F20" i="2"/>
  <c r="F19" i="2"/>
  <c r="F18" i="2"/>
  <c r="F17" i="2"/>
  <c r="F14" i="2"/>
  <c r="F13" i="2"/>
  <c r="D12" i="2"/>
  <c r="F12" i="2" s="1"/>
  <c r="D11" i="2"/>
  <c r="F11" i="2" s="1"/>
  <c r="F10" i="2"/>
  <c r="D9" i="2"/>
  <c r="D15" i="2" s="1"/>
  <c r="F8" i="2"/>
  <c r="F7" i="2"/>
  <c r="F6" i="2"/>
  <c r="F51" i="2" l="1"/>
  <c r="F32" i="2"/>
  <c r="F76" i="2"/>
  <c r="F69" i="2"/>
  <c r="F72" i="2"/>
  <c r="F79" i="2"/>
  <c r="F45" i="2"/>
  <c r="F9" i="2"/>
  <c r="F78" i="2"/>
  <c r="F28" i="2"/>
  <c r="F52" i="2"/>
  <c r="D16" i="2"/>
  <c r="F16" i="2" s="1"/>
  <c r="F15" i="2"/>
  <c r="D70" i="2"/>
  <c r="F70" i="2" s="1"/>
  <c r="F74" i="2"/>
  <c r="F81" i="2" l="1"/>
  <c r="F82" i="2" s="1"/>
  <c r="F83" i="2" s="1"/>
</calcChain>
</file>

<file path=xl/sharedStrings.xml><?xml version="1.0" encoding="utf-8"?>
<sst xmlns="http://schemas.openxmlformats.org/spreadsheetml/2006/main" count="222" uniqueCount="182">
  <si>
    <t>Ñ/Ñ</t>
  </si>
  <si>
    <t>²ßË³ï³ÝùÝ»ñÇ ¨ Í³Ëë»ñÇ ³Ýí³ÝáõÙÁ</t>
  </si>
  <si>
    <t>ø³Ý³ÏÁ</t>
  </si>
  <si>
    <t>ïÝ</t>
  </si>
  <si>
    <t>1</t>
  </si>
  <si>
    <t>2</t>
  </si>
  <si>
    <t>3</t>
  </si>
  <si>
    <t>4</t>
  </si>
  <si>
    <t>5</t>
  </si>
  <si>
    <t>Ù3</t>
  </si>
  <si>
    <t>100Ù3</t>
  </si>
  <si>
    <t>հատ</t>
  </si>
  <si>
    <t>¶ÇÝÁ</t>
  </si>
  <si>
    <t>¶áõÙ³ñÁ</t>
  </si>
  <si>
    <t>Ì³í³É³Ã»ñÃ-Ý³Ë³Ñ³ßÇí</t>
  </si>
  <si>
    <t>ø³Ý¹Ù³Ý ³ßË³ï³ÝùÝ»ñ</t>
  </si>
  <si>
    <t>Ù2</t>
  </si>
  <si>
    <t>Մետաղական  ճաղաշարերի պատրաստում քառակուսի և ուղղանկյուն խողովակներից</t>
  </si>
  <si>
    <t>տ</t>
  </si>
  <si>
    <t>մ</t>
  </si>
  <si>
    <t>Ներդիր տարրերի տեղադրում ճաղաշարի ամրացում</t>
  </si>
  <si>
    <t>մ2</t>
  </si>
  <si>
    <t>սյուների  ամրակապերի  տեղադրում ամր Փ14մմ  0.4մ</t>
  </si>
  <si>
    <t xml:space="preserve">ÀÝ¹³Ù»ÝÁ  Ý»ñ³éÛ³É   ß³ÑáõÛÃ </t>
  </si>
  <si>
    <t>â³÷Ç
ÙÇ³íáñ</t>
  </si>
  <si>
    <t>տարածքի  հարթեցում  Ñ³ïí³ÍÇ áõÕÕáõÙ ¨ Ï³ñ·³íáñáõÙ  տարածքի փոսային հատվածներում</t>
  </si>
  <si>
    <r>
      <t>Ù</t>
    </r>
    <r>
      <rPr>
        <vertAlign val="superscript"/>
        <sz val="8"/>
        <rFont val="Arial Armenian"/>
        <family val="2"/>
      </rPr>
      <t>3</t>
    </r>
  </si>
  <si>
    <t>100մ2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</si>
  <si>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</si>
  <si>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</si>
  <si>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</si>
  <si>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</si>
  <si>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</si>
  <si>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</si>
  <si>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</si>
  <si>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</si>
  <si>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</si>
  <si>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</si>
  <si>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</si>
  <si>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</si>
  <si>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</si>
  <si>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r>
      <t>մ</t>
    </r>
    <r>
      <rPr>
        <vertAlign val="superscript"/>
        <sz val="8"/>
        <rFont val="Sylfaen"/>
        <family val="1"/>
        <charset val="204"/>
      </rPr>
      <t>2</t>
    </r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</si>
  <si>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</si>
  <si>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</si>
  <si>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</si>
  <si>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</si>
  <si>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</si>
  <si>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</si>
  <si>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</si>
  <si>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</si>
  <si>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</si>
  <si>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</si>
  <si>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Ø»ï³Õ³Ï³Ý ×³Õ³í³Ý¹³ÏÇ Ý»ñÏáõÙ Ñ³Ï³Ïáñá½ÇáÝ Ý»ñÏáí ¨ »ñÏï³Ï Í³ÍÏáõÙ ÛáõÕ³Ý»ñÏáí</t>
  </si>
  <si>
    <r>
      <t>100 Ù</t>
    </r>
    <r>
      <rPr>
        <vertAlign val="superscript"/>
        <sz val="8"/>
        <rFont val="Arial Armenian"/>
        <family val="2"/>
      </rPr>
      <t>2</t>
    </r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</si>
  <si>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</si>
  <si>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</si>
  <si>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</si>
  <si>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</si>
  <si>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</si>
  <si>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</si>
  <si>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</si>
  <si>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</si>
  <si>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</si>
  <si>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</si>
  <si>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</si>
  <si>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</si>
  <si>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</si>
  <si>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</si>
  <si>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</si>
  <si>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</si>
  <si>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</si>
  <si>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</si>
  <si>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</si>
  <si>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</si>
  <si>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</si>
  <si>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</si>
  <si>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</si>
  <si>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</si>
  <si>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</si>
  <si>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</si>
  <si>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</si>
  <si>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</si>
  <si>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</si>
  <si>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</si>
  <si>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</si>
  <si>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</si>
  <si>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</si>
  <si>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</si>
  <si>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</si>
  <si>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</si>
  <si>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</si>
  <si>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ՀՀ Գեղարքունիքի մարզ, քաղաք Գավառ, Ազատության փողոցում սպորտային հրապարակի (փողոցային ֆուտբոլ և բասկետբոլ) կառուցման</t>
  </si>
  <si>
    <t xml:space="preserve">¶áÛáõÃÛáõÝ áõÝ»óáÕ Ù»ï³Õ³Ï³Ý ճաղաշարի ÏáÝëïñáõÏóÇ³ÛÇ ³å³ÙáÝï³ÅáõÙ </t>
  </si>
  <si>
    <t>²ñï³ùÇÝ å³ï»ñÇ և գեղեցիկ բետոնների ý³ë³¹³ÛÇÝ Ý»ñÏի մաքրում</t>
  </si>
  <si>
    <r>
      <t>100 Ù</t>
    </r>
    <r>
      <rPr>
        <vertAlign val="superscript"/>
        <sz val="9"/>
        <rFont val="Arial LatArm"/>
        <family val="2"/>
      </rPr>
      <t>2</t>
    </r>
  </si>
  <si>
    <t>3-ñ¹ Ï³ñ·Ç µÝ³ÑáÕÇ Ùß³ÏáõÙ 0.5Ù3 ï³ñáÕáõÃÛ³Ùµ ¿ùëÏ³í³ïáñáí µ³ñÓ»Éáí ³íïáÙ»ù»Ý³ÛÇ íñ³</t>
  </si>
  <si>
    <t>խրամուղու  ÷áñáõÙ բետոնացման  համար  (95.6մ*0.2*0.4)+(34.0*0.3* 0.2)մ</t>
  </si>
  <si>
    <t>¶áÛáõÃÛáõÝ áõÝ»óáÕ ե/բետ հավաքովի ցանկապատի    ÏáÝëïñáõÏóÇ³ÛÇ ³å³ÙáÝï³ÅáõÙ /հանձնում  պատվիր,</t>
  </si>
  <si>
    <t xml:space="preserve"> ասֆալտµ»ïáÝ»  ծածկույթի  ù³Ý¹áõÙ  18.5*27.5Ù*0,12Ù</t>
  </si>
  <si>
    <r>
      <t>100Ù</t>
    </r>
    <r>
      <rPr>
        <vertAlign val="superscript"/>
        <sz val="8"/>
        <rFont val="Arial Armenian"/>
        <family val="2"/>
      </rPr>
      <t>3</t>
    </r>
  </si>
  <si>
    <t>7</t>
  </si>
  <si>
    <t>2-ñ¹ Ï³ñ·Ç µÝ³ÑáÕÇ Ùß³ÏáõÙ Ó»éùáí, å³ïÇ Í³ÍÏí³Í Ñ³ïí³ÍÇ áõÕÕáõÙ ¨ Ï³ñ·³íáñáõÙ</t>
  </si>
  <si>
    <t>3-ñ¹ Ï³ñ·Ç µÝ³ÑáÕÇ Ùß³ÏáõÙ ¿ùëÏ³í³ïáñáí  0.25Ù  պարիսպի հիմքերի Ñ³Ù³ñ կուտակում   ÏáÕù»ñáõÙ</t>
  </si>
  <si>
    <t>ÞÇÝ.³ÕµÇ Ñ³í³ùáõÙ ¨ ¹áõñë µ»ñáõÙ ï³ñ³ÍùÇó</t>
  </si>
  <si>
    <t>î»Õ³÷áËáõÙ   11ÏÙ</t>
  </si>
  <si>
    <t xml:space="preserve"> Պարսպապատ սյունաշարով</t>
  </si>
  <si>
    <t xml:space="preserve">B -15 ¹³ëÇ µ/µ»ïáÝÇó ³ñï³ùÇÝ     Ñ»Ý³å³ï»ñÇ    ÑÇÙù»ñÇ  Ï³éáõóáõÙ </t>
  </si>
  <si>
    <t xml:space="preserve">B -15 ¹³ëÇ µ/µ»ïáÝÇó ³ñï³ùÇÝ     Ñ»Ý³å³ï»ñÇ   Ï³éáõóáõÙ </t>
  </si>
  <si>
    <t xml:space="preserve">¶áÛáõÃÛáõÝ áõÝ»óáÕ ե/բետ հավաքովի ապամոնտաժված ցանկապատի    ÏáÝëïñáõÏóÇ³ÛÇ ÙáÝï³ÅáõÙ </t>
  </si>
  <si>
    <t xml:space="preserve">Մետաղական  ճաղաշարերի  դռնակի և դարպասի  պատրաստում </t>
  </si>
  <si>
    <t xml:space="preserve">B -15 ¹³ëÇ µ/µ»ïáÝÇó  ճաղաշարերի  կետային 0,5*0,5մ և  ժապավենային հիմքեր  </t>
  </si>
  <si>
    <t>Խողովակ 50x50x2</t>
  </si>
  <si>
    <t>մետաղական անկյունակ  25x25x3</t>
  </si>
  <si>
    <t>Խողովակ 50x100x2,5երկայնական կապեր</t>
  </si>
  <si>
    <t>Խողովակ 100x100x3Սյուներ</t>
  </si>
  <si>
    <t>Ամրան A500C ∅12  0.5մ*72հատ</t>
  </si>
  <si>
    <t>Ամրան A500C ∅10  0,2* 72 հատ</t>
  </si>
  <si>
    <t>Պողպատե թիթեղ 3մմ0.12*0.12* 84հատ</t>
  </si>
  <si>
    <t>Ցանց  տեղադրումով /Պլաստիկ  ցանց /կանաչ գույն  70*70մմ</t>
  </si>
  <si>
    <t>å³ï»ñ</t>
  </si>
  <si>
    <t xml:space="preserve">²ñï³ùÇÝ å³ï»ñÇ և գեղեցիկ բետոնների Ý»ñÏáõÙ ý³ë³¹³ÛÇÝ Ý»ñÏáí  բազմագույն  /Ù³ÍÏ³å³ïáõÙáí-1 ÙÙ Ñ³ëï / </t>
  </si>
  <si>
    <t xml:space="preserve">ä³ï»ñÇ  ëí³ÕáõÙ ó/³í³½³ÛÇÝ ß³Õ³Ëáí ó³Ýóáí ²ñï³ùÇÝ  ×³Ï³ïÇ </t>
  </si>
  <si>
    <r>
      <t>100Ù</t>
    </r>
    <r>
      <rPr>
        <vertAlign val="superscript"/>
        <sz val="8"/>
        <rFont val="Arial Armenian"/>
        <family val="2"/>
      </rPr>
      <t>2</t>
    </r>
  </si>
  <si>
    <t>Բ/բետոնե ä³ïերի վերին մասի  սալապատում,    »ñ»ë³å³ïáõÙ 40ÙÙ  /ö³ñ³ù³ñ µ³½³Éï»  ë³É»ñáí</t>
  </si>
  <si>
    <t xml:space="preserve">Դարպաս մետաղական խող </t>
  </si>
  <si>
    <t>Մետաղական դարպասի մոնտաժում քառակուսի ուղղանկյուն խողովակներով</t>
  </si>
  <si>
    <t>Խողովակ 40x20x2</t>
  </si>
  <si>
    <t>Խողովակ 100x50x2,5</t>
  </si>
  <si>
    <t>Ծղնի  100մմ *Փ30մմ</t>
  </si>
  <si>
    <t xml:space="preserve">Մետ-ան կոնստրուկ-ի ներկում յուղ-վ 2շ </t>
  </si>
  <si>
    <t xml:space="preserve">դաշտի  կառուցում </t>
  </si>
  <si>
    <t>Սալիկապատում</t>
  </si>
  <si>
    <t>Ê×³ÛÇÝ ÑÇÙùÇ Ï³éáõóáõÙ  20-40 ÙÙ10-20,10-5   12 ëÙ  Ñ³ëïáõÃ.անցուղիներում</t>
  </si>
  <si>
    <r>
      <t>100Ù</t>
    </r>
    <r>
      <rPr>
        <vertAlign val="superscript"/>
        <sz val="9"/>
        <rFont val="Arial LatArm"/>
        <family val="2"/>
      </rPr>
      <t>2</t>
    </r>
  </si>
  <si>
    <t>Ե/´»ïáÝ» ÑÇÙÝ³ï³Ï  սալի  Ï³éáõóáõÙ  B-20¹³ëÇ Í³Ýñ µ»ïáÝáí, Ñ-100ÙÙ</t>
  </si>
  <si>
    <r>
      <t>Ù</t>
    </r>
    <r>
      <rPr>
        <vertAlign val="superscript"/>
        <sz val="8"/>
        <rFont val="Arial Armenian"/>
        <family val="2"/>
      </rPr>
      <t>2</t>
    </r>
  </si>
  <si>
    <t xml:space="preserve"> Ամրան  10ÙÙ µçÇçÁ 200*200ÙÙ ³Ùñ³Ýի   տեղադրման ³ñÅ»ù</t>
  </si>
  <si>
    <t>¸»ýáñÙ³óÇáÝ Ï³ñ»ñÇ ÏïñáõÙ / ù.2000 /</t>
  </si>
  <si>
    <t>100·Ù</t>
  </si>
  <si>
    <t>êåáñï³ÛÇÝ,միաձույլ é»ïÇÝ», ·áõÝ³íáñ Ñ³ï³ÏÇ Ï³éáõóáõÙ 15ÙÙ Ñ³ëïáõÃÛ³Ùµ 1-3մմ</t>
  </si>
  <si>
    <t xml:space="preserve">Ê³Õ³¹³ßïÇ ³ÝÑ³ñÃáõÃÛáõÝÝ»ñÇ  áõÕÕáõÙ </t>
  </si>
  <si>
    <t>100Ù2</t>
  </si>
  <si>
    <r>
      <t xml:space="preserve">´ետոն» »½ñ³ù³ñ»ñÇ ï»Õ³¹ñáõÙ </t>
    </r>
    <r>
      <rPr>
        <sz val="8"/>
        <color rgb="FFFF0000"/>
        <rFont val="Arial Armenian"/>
        <family val="2"/>
      </rPr>
      <t>80</t>
    </r>
    <r>
      <rPr>
        <sz val="8"/>
        <color theme="1"/>
        <rFont val="Arial Armenian"/>
        <family val="2"/>
      </rPr>
      <t>*200 µ»ïáÝÛ³ ÑÇÙùÇ íñ³ / ´12,5 ¹³ëÇ Í³Ýñ µ»ïáÝ /խաղադաշտի</t>
    </r>
  </si>
  <si>
    <t>100Ù</t>
  </si>
  <si>
    <t xml:space="preserve">Ê×³ÛÇÝ ÑÇÙùÇ Ï³éáõóáõÙ 4,0 ëÙ 10-20 µ³½³Éï» Ù³Ýñ³Ë×áí  բիտումով </t>
  </si>
  <si>
    <r>
      <t>100Ù</t>
    </r>
    <r>
      <rPr>
        <vertAlign val="superscript"/>
        <sz val="8"/>
        <color indexed="8"/>
        <rFont val="Arial Armenian"/>
        <family val="2"/>
      </rPr>
      <t>2</t>
    </r>
  </si>
  <si>
    <t>մուտքի տարածք   Í³ÍÏáõÛÃ Ù³Ýñ³Ñ³ïÇÏ  ³ëý/ µ»ïáÝÇó   4ëÙ  Ñ³ëïáõÃ.</t>
  </si>
  <si>
    <t>ê³É³Ñ³ï³ÏÇ ÑÇÙÝ³ï³ÏÇ Ï³éáõóáõÙ µ³½³Éï» 0-5 ýñ³ÏóÇ³ÛÇ µ³½³լï» Ë×áí 50ÙÙ</t>
  </si>
  <si>
    <t>Բետոնի  սալիկ,50ÙÙ  , Ñ³ëïáõÃÛ³Ý, Ñ³ñÃ³ÏÇ Çñ³Ï³Ý³óáõÙ խաղարանում</t>
  </si>
  <si>
    <r>
      <t xml:space="preserve"> 100Ù</t>
    </r>
    <r>
      <rPr>
        <vertAlign val="superscript"/>
        <sz val="9"/>
        <rFont val="Arial Armenian"/>
        <family val="2"/>
      </rPr>
      <t>2</t>
    </r>
  </si>
  <si>
    <t xml:space="preserve">Ռետինե հատակների Ý»ñÏáõÙ Ակրիլային Ý»ñÏáí  բազմագույն </t>
  </si>
  <si>
    <t xml:space="preserve"> Éí³óí³Í ավազ լիցք  խաղարանում  </t>
  </si>
  <si>
    <t>Magnon մարզասարքերի տեղադրում</t>
  </si>
  <si>
    <t xml:space="preserve"> Workout  Ֆուտբոլի  դարպաս 1,3*2,0 մ 2հատ</t>
  </si>
  <si>
    <t>Ð³ï</t>
  </si>
  <si>
    <t xml:space="preserve"> Workout  Ֆուտբոլի  դարպաս  2,0*3,0 մ 2հատ</t>
  </si>
  <si>
    <t xml:space="preserve"> Workout բասկետբոլի կոմպլեքս երկու   զամբյուղ  սարք 4,0մ*1,2մ</t>
  </si>
  <si>
    <t xml:space="preserve"> Ð»Ý³ëÛáõÝ»ñÇ ï»Õ³¹ñáõÙ</t>
  </si>
  <si>
    <t>Հենասյուների տեղադրում պողպատե խողովակներից</t>
  </si>
  <si>
    <t>Ñ³ï</t>
  </si>
  <si>
    <t>Հենասյուների կառուցում պողպատե խողովակներից</t>
  </si>
  <si>
    <t>100*100*3,0ÙÙ åող-³ï» Ëá-ÏÇó Ñ»Ý³ëÛáõÝ»ñÇ ï»Õ³¹ñáõÙ</t>
  </si>
  <si>
    <t>68</t>
  </si>
  <si>
    <t>Ամրան Ա3 դասի 12մմ</t>
  </si>
  <si>
    <t>69</t>
  </si>
  <si>
    <t>ԲարձակներիՓ 57*2մմ խողովակների արժեքը</t>
  </si>
  <si>
    <t>70</t>
  </si>
  <si>
    <t>Բարձակների60*60*2,0 մմ խողովակների արժեքը</t>
  </si>
  <si>
    <t>71</t>
  </si>
  <si>
    <t xml:space="preserve">Հենասյուների երկշերտ յուղաներկում </t>
  </si>
  <si>
    <r>
      <t>մ</t>
    </r>
    <r>
      <rPr>
        <vertAlign val="superscript"/>
        <sz val="8"/>
        <rFont val="Arial AMU"/>
        <family val="2"/>
      </rPr>
      <t>2</t>
    </r>
  </si>
  <si>
    <t>72</t>
  </si>
  <si>
    <t>ÐáÕ³ÝóÙ³Ý ¨ Ù»ÏáõëÇã ³ßË³ï³ÝùÝ»ñ</t>
  </si>
  <si>
    <t>73</t>
  </si>
  <si>
    <t>ÐáÕ³ÝóáõÙ ß»ñï.åáÕå.40*3 ÙÙ</t>
  </si>
  <si>
    <t>74</t>
  </si>
  <si>
    <t>ÐáÕ³նóáõÙ  ³ÝÏÛáõÝ³ÏÇó 50*50*4մմ  L=1,2Ù</t>
  </si>
  <si>
    <t>10Ñï</t>
  </si>
  <si>
    <t>75</t>
  </si>
  <si>
    <t>Լուսատու մետաղյա կորպուսով   100w LEDԼամպով</t>
  </si>
  <si>
    <t xml:space="preserve"> ²²Ð20%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</si>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</sst>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"/>
    <numFmt numFmtId="166" formatCode="#,##0.0000"/>
    <numFmt numFmtId="167" formatCode="0.0000"/>
    <numFmt numFmtId="168" formatCode="#,##0.0"/>
  </numFmts>
  <fonts count="31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sz val="11"/>
      <color theme="1"/>
      <name val="Arial AMU"/>
      <family val="2"/>
    </font>
    <font>
      <sz val="8"/>
      <name val="Arial AMU"/>
      <family val="2"/>
    </font>
    <font>
      <sz val="10"/>
      <name val="Arial AMU"/>
      <family val="2"/>
    </font>
    <font>
      <b/>
      <sz val="10"/>
      <name val="Arial Armenian"/>
      <family val="2"/>
    </font>
    <font>
      <sz val="8"/>
      <name val="Arial Armenian"/>
      <family val="2"/>
    </font>
    <font>
      <b/>
      <sz val="9"/>
      <name val="Arial Armenian"/>
      <family val="2"/>
    </font>
    <font>
      <b/>
      <u/>
      <sz val="9"/>
      <name val="Arial Armenian"/>
      <family val="2"/>
    </font>
    <font>
      <vertAlign val="superscript"/>
      <sz val="8"/>
      <name val="Arial Armenian"/>
      <family val="2"/>
    </font>
    <font>
      <sz val="8"/>
      <color theme="1"/>
      <name val="Arial Armenian"/>
      <family val="2"/>
    </font>
    <font>
      <sz val="8"/>
      <name val="Arial LatArm"/>
      <family val="2"/>
    </font>
    <font>
      <sz val="8"/>
      <name val="Sylfaen"/>
      <family val="1"/>
      <charset val="204"/>
    </font>
    <font>
      <vertAlign val="superscript"/>
      <sz val="8"/>
      <name val="Sylfaen"/>
      <family val="1"/>
      <charset val="204"/>
    </font>
    <font>
      <b/>
      <i/>
      <sz val="9"/>
      <name val="Arial Armenian"/>
      <family val="2"/>
    </font>
    <font>
      <b/>
      <sz val="8"/>
      <name val="Arial Armenian"/>
      <family val="2"/>
    </font>
    <font>
      <sz val="9"/>
      <name val="Arial LatArm"/>
      <family val="2"/>
    </font>
    <font>
      <vertAlign val="superscript"/>
      <sz val="9"/>
      <name val="Arial LatArm"/>
      <family val="2"/>
    </font>
    <font>
      <b/>
      <sz val="8"/>
      <name val="Sylfaen"/>
      <family val="1"/>
      <charset val="204"/>
    </font>
    <font>
      <sz val="9"/>
      <name val="Sylfaen"/>
      <family val="1"/>
      <charset val="204"/>
    </font>
    <font>
      <sz val="8"/>
      <color rgb="FFFF0000"/>
      <name val="Arial Armenian"/>
      <family val="2"/>
    </font>
    <font>
      <vertAlign val="superscript"/>
      <sz val="8"/>
      <color indexed="8"/>
      <name val="Arial Armenian"/>
      <family val="2"/>
    </font>
    <font>
      <vertAlign val="superscript"/>
      <sz val="9"/>
      <name val="Arial Armenian"/>
      <family val="2"/>
    </font>
    <font>
      <b/>
      <sz val="9"/>
      <name val="Arial AMU"/>
      <family val="2"/>
    </font>
    <font>
      <sz val="9"/>
      <name val="Arial AMU"/>
      <family val="2"/>
    </font>
    <font>
      <vertAlign val="superscript"/>
      <sz val="8"/>
      <name val="Arial AMU"/>
      <family val="2"/>
    </font>
    <font>
      <b/>
      <sz val="8"/>
      <name val="Arial AMU"/>
      <family val="2"/>
    </font>
    <font>
      <sz val="8"/>
      <color theme="1"/>
      <name val="Arial AMU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2" fillId="0" borderId="0"/>
  </cellStyleXfs>
  <cellXfs count="10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center" wrapText="1"/>
    </xf>
    <xf numFmtId="0" fontId="9" fillId="0" borderId="1" xfId="0" applyFont="1" applyFill="1" applyBorder="1" applyAlignment="1" applyProtection="1">
      <alignment horizontal="center" vertical="center"/>
    </xf>
    <xf numFmtId="164" fontId="9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2" fontId="14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164" fontId="15" fillId="0" borderId="1" xfId="3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2" fontId="15" fillId="0" borderId="1" xfId="3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8" fillId="0" borderId="1" xfId="2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1" fillId="0" borderId="1" xfId="3" applyFont="1" applyFill="1" applyBorder="1" applyAlignment="1">
      <alignment horizontal="center" vertical="center" wrapText="1"/>
    </xf>
    <xf numFmtId="0" fontId="22" fillId="0" borderId="1" xfId="3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vertical="center" wrapText="1"/>
    </xf>
    <xf numFmtId="0" fontId="19" fillId="3" borderId="1" xfId="0" applyFont="1" applyFill="1" applyBorder="1" applyAlignment="1">
      <alignment horizontal="center" vertical="center"/>
    </xf>
    <xf numFmtId="164" fontId="19" fillId="3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9" fillId="0" borderId="1" xfId="5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center" wrapText="1"/>
    </xf>
    <xf numFmtId="2" fontId="22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9" fillId="0" borderId="1" xfId="5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0" fontId="9" fillId="0" borderId="1" xfId="2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2" fontId="23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 applyProtection="1">
      <alignment horizontal="left" vertical="center" wrapText="1"/>
      <protection locked="0"/>
    </xf>
    <xf numFmtId="165" fontId="27" fillId="0" borderId="1" xfId="0" applyNumberFormat="1" applyFont="1" applyFill="1" applyBorder="1" applyAlignment="1" applyProtection="1">
      <alignment horizontal="center" vertical="center"/>
      <protection locked="0"/>
    </xf>
    <xf numFmtId="0" fontId="27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164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vertical="center"/>
      <protection locked="0"/>
    </xf>
    <xf numFmtId="164" fontId="6" fillId="0" borderId="1" xfId="0" applyNumberFormat="1" applyFont="1" applyFill="1" applyBorder="1" applyAlignment="1" applyProtection="1">
      <alignment vertical="center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65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vertical="top" wrapText="1"/>
      <protection locked="0"/>
    </xf>
    <xf numFmtId="0" fontId="6" fillId="0" borderId="1" xfId="0" applyFont="1" applyFill="1" applyBorder="1" applyAlignment="1" applyProtection="1">
      <alignment vertical="top"/>
      <protection locked="0"/>
    </xf>
    <xf numFmtId="2" fontId="6" fillId="0" borderId="1" xfId="0" applyNumberFormat="1" applyFont="1" applyFill="1" applyBorder="1" applyAlignment="1" applyProtection="1">
      <alignment vertical="top"/>
      <protection locked="0"/>
    </xf>
    <xf numFmtId="0" fontId="29" fillId="0" borderId="1" xfId="0" applyFont="1" applyFill="1" applyBorder="1" applyAlignment="1" applyProtection="1">
      <alignment wrapText="1"/>
      <protection locked="0"/>
    </xf>
    <xf numFmtId="0" fontId="6" fillId="0" borderId="1" xfId="0" applyFont="1" applyFill="1" applyBorder="1" applyProtection="1">
      <protection locked="0"/>
    </xf>
    <xf numFmtId="0" fontId="30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center" vertical="center"/>
    </xf>
    <xf numFmtId="2" fontId="30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</cellXfs>
  <cellStyles count="6">
    <cellStyle name="Normal 2 2" xfId="4"/>
    <cellStyle name="Normal_Sheet1" xfId="2"/>
    <cellStyle name="Normal_Sheet1 2" xfId="5"/>
    <cellStyle name="Normal_Sheet2" xfId="1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" name="Text Box 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6" name="Text Box 1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7" name="Text Box 1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8" name="Text Box 1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9" name="Text Box 1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0" name="Text Box 1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1" name="Text Box 1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2" name="Text Box 1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3" name="Text Box 1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4" name="Text Box 1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5" name="Text Box 2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6" name="Text Box 2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7" name="Text Box 2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8" name="Text Box 2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9" name="Text Box 2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0" name="Text Box 3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1" name="Text Box 3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2" name="Text Box 3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3" name="Text Box 4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5" name="Text Box 4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6" name="Text Box 4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7" name="Text Box 4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8" name="Text Box 4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9" name="Text Box 4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30" name="Text Box 4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31" name="Text Box 4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32" name="Text Box 4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33" name="Text Box 5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34" name="Text Box 5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35" name="Text Box 5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36" name="Text Box 5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37" name="Text Box 5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47" name="Text Box 26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48" name="Text Box 26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49" name="Text Box 26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50" name="Text Box 27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51" name="Text Box 27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52" name="Text Box 27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53" name="Text Box 27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54" name="Text Box 27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55" name="Text Box 27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56" name="Text Box 27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57" name="Text Box 27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58" name="Text Box 27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59" name="Text Box 27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60" name="Text Box 28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61" name="Text Box 28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62" name="Text Box 28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63" name="Text Box 28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64" name="Text Box 28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65" name="Text Box 28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66" name="Text Box 28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67" name="Text Box 28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68" name="Text Box 28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69" name="Text Box 28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70" name="Text Box 29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71" name="Text Box 29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72" name="Text Box 29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73" name="Text Box 29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74" name="Text Box 29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75" name="Text Box 29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76" name="Text Box 29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77" name="Text Box 29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78" name="Text Box 29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79" name="Text Box 29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80" name="Text Box 30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81" name="Text Box 30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82" name="Text Box 30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83" name="Text Box 30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84" name="Text Box 30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85" name="Text Box 30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86" name="Text Box 30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87" name="Text Box 30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88" name="Text Box 30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89" name="Text Box 30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90" name="Text Box 31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91" name="Text Box 31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92" name="Text Box 31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93" name="Text Box 31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94" name="Text Box 31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95" name="Text Box 31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96" name="Text Box 31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97" name="Text Box 31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98" name="Text Box 31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99" name="Text Box 31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00" name="Text Box 32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01" name="Text Box 32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02" name="Text Box 32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03" name="Text Box 32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04" name="Text Box 32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05" name="Text Box 32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06" name="Text Box 32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07" name="Text Box 32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08" name="Text Box 32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09" name="Text Box 32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10" name="Text Box 33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11" name="Text Box 33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12" name="Text Box 33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13" name="Text Box 33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14" name="Text Box 33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15" name="Text Box 33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16" name="Text Box 33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17" name="Text Box 33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18" name="Text Box 33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19" name="Text Box 33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20" name="Text Box 34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21" name="Text Box 34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22" name="Text Box 34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23" name="Text Box 34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24" name="Text Box 34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25" name="Text Box 34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26" name="Text Box 34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27" name="Text Box 34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28" name="Text Box 34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29" name="Text Box 34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30" name="Text Box 35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31" name="Text Box 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32" name="Text Box 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33" name="Text Box 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34" name="Text Box 1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35" name="Text Box 1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36" name="Text Box 1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37" name="Text Box 1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38" name="Text Box 1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39" name="Text Box 1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40" name="Text Box 1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41" name="Text Box 1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42" name="Text Box 1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43" name="Text Box 1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44" name="Text Box 2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45" name="Text Box 2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46" name="Text Box 2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47" name="Text Box 2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48" name="Text Box 2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49" name="Text Box 3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50" name="Text Box 3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51" name="Text Box 3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52" name="Text Box 4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53" name="Text Box 4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54" name="Text Box 4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55" name="Text Box 4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56" name="Text Box 4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57" name="Text Box 4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58" name="Text Box 4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59" name="Text Box 4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60" name="Text Box 4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61" name="Text Box 4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62" name="Text Box 5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63" name="Text Box 5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64" name="Text Box 5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65" name="Text Box 5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66" name="Text Box 5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67" name="Text Box 6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68" name="Text Box 6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69" name="Text Box 6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70" name="Text Box 7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71" name="Text Box 7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72" name="Text Box 7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73" name="Text Box 7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74" name="Text Box 7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75" name="Text Box 7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76" name="Text Box 26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77" name="Text Box 26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78" name="Text Box 26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79" name="Text Box 27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80" name="Text Box 27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81" name="Text Box 27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82" name="Text Box 27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83" name="Text Box 27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84" name="Text Box 27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85" name="Text Box 27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86" name="Text Box 27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87" name="Text Box 27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88" name="Text Box 27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89" name="Text Box 28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90" name="Text Box 28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91" name="Text Box 28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92" name="Text Box 28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93" name="Text Box 28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94" name="Text Box 28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95" name="Text Box 28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96" name="Text Box 28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97" name="Text Box 28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98" name="Text Box 28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199" name="Text Box 29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00" name="Text Box 29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01" name="Text Box 29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02" name="Text Box 29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03" name="Text Box 29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04" name="Text Box 29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05" name="Text Box 29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06" name="Text Box 29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07" name="Text Box 29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08" name="Text Box 29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09" name="Text Box 30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10" name="Text Box 30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11" name="Text Box 30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12" name="Text Box 30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13" name="Text Box 30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14" name="Text Box 30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15" name="Text Box 30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16" name="Text Box 30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17" name="Text Box 30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18" name="Text Box 30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19" name="Text Box 31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20" name="Text Box 31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21" name="Text Box 31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22" name="Text Box 31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23" name="Text Box 31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24" name="Text Box 31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25" name="Text Box 31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26" name="Text Box 31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27" name="Text Box 31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28" name="Text Box 31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29" name="Text Box 32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30" name="Text Box 32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31" name="Text Box 32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32" name="Text Box 32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33" name="Text Box 32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34" name="Text Box 32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35" name="Text Box 32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36" name="Text Box 32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37" name="Text Box 32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38" name="Text Box 32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39" name="Text Box 33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40" name="Text Box 33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41" name="Text Box 33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42" name="Text Box 33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43" name="Text Box 33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44" name="Text Box 33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45" name="Text Box 33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46" name="Text Box 33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47" name="Text Box 33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48" name="Text Box 33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49" name="Text Box 34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50" name="Text Box 341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51" name="Text Box 342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52" name="Text Box 343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53" name="Text Box 344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54" name="Text Box 345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55" name="Text Box 346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56" name="Text Box 347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57" name="Text Box 348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58" name="Text Box 349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109</xdr:row>
      <xdr:rowOff>38100</xdr:rowOff>
    </xdr:to>
    <xdr:sp macro="" textlink="">
      <xdr:nvSpPr>
        <xdr:cNvPr id="259" name="Text Box 350"/>
        <xdr:cNvSpPr txBox="1">
          <a:spLocks noChangeArrowheads="1"/>
        </xdr:cNvSpPr>
      </xdr:nvSpPr>
      <xdr:spPr bwMode="auto">
        <a:xfrm>
          <a:off x="2971800" y="31442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60" name="Text Box 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61" name="Text Box 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62" name="Text Box 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63" name="Text Box 1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64" name="Text Box 1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65" name="Text Box 1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66" name="Text Box 1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67" name="Text Box 1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68" name="Text Box 1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69" name="Text Box 1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70" name="Text Box 1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71" name="Text Box 1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72" name="Text Box 1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73" name="Text Box 2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74" name="Text Box 2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75" name="Text Box 2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76" name="Text Box 2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77" name="Text Box 2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78" name="Text Box 3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79" name="Text Box 3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80" name="Text Box 3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81" name="Text Box 4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82" name="Text Box 4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83" name="Text Box 4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84" name="Text Box 4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85" name="Text Box 4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86" name="Text Box 4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87" name="Text Box 4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88" name="Text Box 4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89" name="Text Box 4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90" name="Text Box 4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91" name="Text Box 5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92" name="Text Box 5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93" name="Text Box 5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94" name="Text Box 5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95" name="Text Box 5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96" name="Text Box 6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97" name="Text Box 6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98" name="Text Box 6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299" name="Text Box 7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00" name="Text Box 7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01" name="Text Box 7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02" name="Text Box 7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03" name="Text Box 7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04" name="Text Box 7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05" name="Text Box 26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06" name="Text Box 26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07" name="Text Box 26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08" name="Text Box 27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09" name="Text Box 27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10" name="Text Box 27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11" name="Text Box 27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12" name="Text Box 27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13" name="Text Box 27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14" name="Text Box 27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15" name="Text Box 27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16" name="Text Box 27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17" name="Text Box 27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18" name="Text Box 28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19" name="Text Box 28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20" name="Text Box 28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21" name="Text Box 28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22" name="Text Box 28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23" name="Text Box 28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24" name="Text Box 28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25" name="Text Box 28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26" name="Text Box 28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27" name="Text Box 28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28" name="Text Box 29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29" name="Text Box 29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30" name="Text Box 29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31" name="Text Box 29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32" name="Text Box 29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33" name="Text Box 29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34" name="Text Box 29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35" name="Text Box 29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36" name="Text Box 29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37" name="Text Box 29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38" name="Text Box 30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39" name="Text Box 30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40" name="Text Box 30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41" name="Text Box 30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42" name="Text Box 30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43" name="Text Box 30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44" name="Text Box 30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45" name="Text Box 30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46" name="Text Box 30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47" name="Text Box 30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48" name="Text Box 31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49" name="Text Box 31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50" name="Text Box 31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51" name="Text Box 31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52" name="Text Box 31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53" name="Text Box 31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54" name="Text Box 31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55" name="Text Box 31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56" name="Text Box 31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57" name="Text Box 31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58" name="Text Box 32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59" name="Text Box 32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60" name="Text Box 32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61" name="Text Box 32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62" name="Text Box 32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63" name="Text Box 32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64" name="Text Box 32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65" name="Text Box 32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66" name="Text Box 32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67" name="Text Box 32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68" name="Text Box 33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69" name="Text Box 33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70" name="Text Box 33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71" name="Text Box 33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72" name="Text Box 33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73" name="Text Box 33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74" name="Text Box 33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75" name="Text Box 33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76" name="Text Box 33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77" name="Text Box 33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78" name="Text Box 34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79" name="Text Box 34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80" name="Text Box 34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81" name="Text Box 34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82" name="Text Box 34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83" name="Text Box 34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84" name="Text Box 34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85" name="Text Box 34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86" name="Text Box 34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87" name="Text Box 34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88" name="Text Box 35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89" name="Text Box 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90" name="Text Box 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91" name="Text Box 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92" name="Text Box 1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93" name="Text Box 1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94" name="Text Box 1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95" name="Text Box 1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96" name="Text Box 1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97" name="Text Box 1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98" name="Text Box 1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399" name="Text Box 1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00" name="Text Box 1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01" name="Text Box 1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02" name="Text Box 2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03" name="Text Box 2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04" name="Text Box 2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05" name="Text Box 2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06" name="Text Box 2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07" name="Text Box 3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08" name="Text Box 3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09" name="Text Box 3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10" name="Text Box 4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11" name="Text Box 4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12" name="Text Box 4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13" name="Text Box 4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14" name="Text Box 4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15" name="Text Box 4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16" name="Text Box 4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17" name="Text Box 4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18" name="Text Box 4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19" name="Text Box 4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20" name="Text Box 5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21" name="Text Box 5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22" name="Text Box 5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23" name="Text Box 5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24" name="Text Box 5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25" name="Text Box 6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26" name="Text Box 6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27" name="Text Box 6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28" name="Text Box 7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29" name="Text Box 7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30" name="Text Box 7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31" name="Text Box 7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32" name="Text Box 7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33" name="Text Box 7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34" name="Text Box 26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35" name="Text Box 26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36" name="Text Box 26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37" name="Text Box 27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38" name="Text Box 27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39" name="Text Box 27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40" name="Text Box 27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41" name="Text Box 27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42" name="Text Box 27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43" name="Text Box 27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44" name="Text Box 27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45" name="Text Box 27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46" name="Text Box 27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47" name="Text Box 28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48" name="Text Box 28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49" name="Text Box 28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50" name="Text Box 28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51" name="Text Box 28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52" name="Text Box 28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53" name="Text Box 28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54" name="Text Box 28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55" name="Text Box 28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56" name="Text Box 28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57" name="Text Box 29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58" name="Text Box 29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59" name="Text Box 29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60" name="Text Box 29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61" name="Text Box 29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62" name="Text Box 29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63" name="Text Box 29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64" name="Text Box 29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65" name="Text Box 29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66" name="Text Box 29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67" name="Text Box 30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68" name="Text Box 30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69" name="Text Box 30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70" name="Text Box 30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71" name="Text Box 30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72" name="Text Box 30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73" name="Text Box 30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74" name="Text Box 30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75" name="Text Box 30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76" name="Text Box 30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77" name="Text Box 31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78" name="Text Box 31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79" name="Text Box 31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80" name="Text Box 31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81" name="Text Box 31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82" name="Text Box 31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83" name="Text Box 31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84" name="Text Box 31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85" name="Text Box 31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86" name="Text Box 31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87" name="Text Box 32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88" name="Text Box 32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89" name="Text Box 32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90" name="Text Box 32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91" name="Text Box 32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92" name="Text Box 32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93" name="Text Box 32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94" name="Text Box 32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95" name="Text Box 32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96" name="Text Box 32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97" name="Text Box 33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98" name="Text Box 33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499" name="Text Box 33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500" name="Text Box 33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501" name="Text Box 33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502" name="Text Box 33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503" name="Text Box 33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504" name="Text Box 33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505" name="Text Box 33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506" name="Text Box 33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507" name="Text Box 34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508" name="Text Box 341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509" name="Text Box 342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510" name="Text Box 343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511" name="Text Box 344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512" name="Text Box 345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513" name="Text Box 346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514" name="Text Box 347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515" name="Text Box 348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516" name="Text Box 349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125</xdr:row>
      <xdr:rowOff>38100</xdr:rowOff>
    </xdr:to>
    <xdr:sp macro="" textlink="">
      <xdr:nvSpPr>
        <xdr:cNvPr id="517" name="Text Box 350"/>
        <xdr:cNvSpPr txBox="1">
          <a:spLocks noChangeArrowheads="1"/>
        </xdr:cNvSpPr>
      </xdr:nvSpPr>
      <xdr:spPr bwMode="auto">
        <a:xfrm>
          <a:off x="2971800" y="34032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18" name="Text Box 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19" name="Text Box 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20" name="Text Box 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21" name="Text Box 1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22" name="Text Box 1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23" name="Text Box 1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24" name="Text Box 1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25" name="Text Box 1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26" name="Text Box 1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27" name="Text Box 1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28" name="Text Box 1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29" name="Text Box 1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30" name="Text Box 1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31" name="Text Box 2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32" name="Text Box 2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33" name="Text Box 2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34" name="Text Box 2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35" name="Text Box 2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36" name="Text Box 3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37" name="Text Box 3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38" name="Text Box 3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39" name="Text Box 4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40" name="Text Box 4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41" name="Text Box 4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42" name="Text Box 4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43" name="Text Box 4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44" name="Text Box 4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45" name="Text Box 4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46" name="Text Box 4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47" name="Text Box 4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48" name="Text Box 4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49" name="Text Box 5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50" name="Text Box 5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51" name="Text Box 5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52" name="Text Box 5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53" name="Text Box 5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54" name="Text Box 6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55" name="Text Box 6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56" name="Text Box 6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57" name="Text Box 7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58" name="Text Box 7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59" name="Text Box 7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60" name="Text Box 7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61" name="Text Box 7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62" name="Text Box 7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63" name="Text Box 26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64" name="Text Box 26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65" name="Text Box 26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66" name="Text Box 27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67" name="Text Box 27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68" name="Text Box 27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69" name="Text Box 27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70" name="Text Box 27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71" name="Text Box 27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72" name="Text Box 27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73" name="Text Box 27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74" name="Text Box 27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75" name="Text Box 27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76" name="Text Box 28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77" name="Text Box 28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78" name="Text Box 28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79" name="Text Box 28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80" name="Text Box 28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81" name="Text Box 28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82" name="Text Box 28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83" name="Text Box 28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84" name="Text Box 28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85" name="Text Box 28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86" name="Text Box 29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87" name="Text Box 29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88" name="Text Box 29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89" name="Text Box 29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90" name="Text Box 29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91" name="Text Box 29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92" name="Text Box 29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93" name="Text Box 29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94" name="Text Box 29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95" name="Text Box 29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96" name="Text Box 30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97" name="Text Box 30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98" name="Text Box 30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599" name="Text Box 30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00" name="Text Box 30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01" name="Text Box 30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02" name="Text Box 30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03" name="Text Box 30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04" name="Text Box 30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05" name="Text Box 30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06" name="Text Box 31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07" name="Text Box 31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08" name="Text Box 31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09" name="Text Box 31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10" name="Text Box 31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11" name="Text Box 31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12" name="Text Box 31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13" name="Text Box 31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14" name="Text Box 31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15" name="Text Box 31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16" name="Text Box 32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17" name="Text Box 32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18" name="Text Box 32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19" name="Text Box 32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20" name="Text Box 32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21" name="Text Box 32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22" name="Text Box 32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23" name="Text Box 32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24" name="Text Box 32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25" name="Text Box 32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26" name="Text Box 33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27" name="Text Box 33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28" name="Text Box 33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29" name="Text Box 33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30" name="Text Box 33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31" name="Text Box 33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32" name="Text Box 33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33" name="Text Box 33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34" name="Text Box 33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35" name="Text Box 33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36" name="Text Box 34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37" name="Text Box 34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38" name="Text Box 34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39" name="Text Box 34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40" name="Text Box 34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41" name="Text Box 34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42" name="Text Box 34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43" name="Text Box 34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44" name="Text Box 34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45" name="Text Box 34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46" name="Text Box 35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47" name="Text Box 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48" name="Text Box 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49" name="Text Box 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50" name="Text Box 1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51" name="Text Box 1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52" name="Text Box 1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53" name="Text Box 1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54" name="Text Box 1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55" name="Text Box 1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56" name="Text Box 1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57" name="Text Box 1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58" name="Text Box 1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59" name="Text Box 1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60" name="Text Box 2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61" name="Text Box 2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62" name="Text Box 2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63" name="Text Box 2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64" name="Text Box 2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65" name="Text Box 3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66" name="Text Box 3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67" name="Text Box 3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68" name="Text Box 4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69" name="Text Box 4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70" name="Text Box 4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71" name="Text Box 4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72" name="Text Box 4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73" name="Text Box 4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74" name="Text Box 4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75" name="Text Box 4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76" name="Text Box 4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77" name="Text Box 4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78" name="Text Box 5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79" name="Text Box 5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80" name="Text Box 5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81" name="Text Box 5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82" name="Text Box 5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83" name="Text Box 6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84" name="Text Box 6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85" name="Text Box 6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86" name="Text Box 7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87" name="Text Box 7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88" name="Text Box 7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89" name="Text Box 7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90" name="Text Box 7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91" name="Text Box 7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92" name="Text Box 26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93" name="Text Box 26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94" name="Text Box 26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95" name="Text Box 27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96" name="Text Box 27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97" name="Text Box 27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98" name="Text Box 27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699" name="Text Box 27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00" name="Text Box 27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01" name="Text Box 27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02" name="Text Box 27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03" name="Text Box 27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04" name="Text Box 27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05" name="Text Box 28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06" name="Text Box 28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07" name="Text Box 28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08" name="Text Box 28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09" name="Text Box 28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10" name="Text Box 28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11" name="Text Box 28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12" name="Text Box 28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13" name="Text Box 28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14" name="Text Box 28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15" name="Text Box 29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16" name="Text Box 29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17" name="Text Box 29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18" name="Text Box 29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19" name="Text Box 29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20" name="Text Box 29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21" name="Text Box 29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22" name="Text Box 29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23" name="Text Box 29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24" name="Text Box 29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25" name="Text Box 30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26" name="Text Box 30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27" name="Text Box 30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28" name="Text Box 30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29" name="Text Box 30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30" name="Text Box 30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31" name="Text Box 30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32" name="Text Box 30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33" name="Text Box 30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34" name="Text Box 30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35" name="Text Box 31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36" name="Text Box 31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37" name="Text Box 31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38" name="Text Box 31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39" name="Text Box 31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40" name="Text Box 31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41" name="Text Box 31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42" name="Text Box 31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43" name="Text Box 31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44" name="Text Box 31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45" name="Text Box 32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46" name="Text Box 32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47" name="Text Box 32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48" name="Text Box 32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49" name="Text Box 32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50" name="Text Box 32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51" name="Text Box 32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52" name="Text Box 32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53" name="Text Box 32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54" name="Text Box 32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55" name="Text Box 33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56" name="Text Box 33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57" name="Text Box 33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58" name="Text Box 33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59" name="Text Box 33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60" name="Text Box 33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61" name="Text Box 33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62" name="Text Box 33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63" name="Text Box 33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64" name="Text Box 33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65" name="Text Box 34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66" name="Text Box 341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67" name="Text Box 342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68" name="Text Box 343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69" name="Text Box 344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70" name="Text Box 345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71" name="Text Box 346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72" name="Text Box 347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73" name="Text Box 348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74" name="Text Box 349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9525</xdr:rowOff>
    </xdr:to>
    <xdr:sp macro="" textlink="">
      <xdr:nvSpPr>
        <xdr:cNvPr id="775" name="Text Box 350"/>
        <xdr:cNvSpPr txBox="1">
          <a:spLocks noChangeArrowheads="1"/>
        </xdr:cNvSpPr>
      </xdr:nvSpPr>
      <xdr:spPr bwMode="auto">
        <a:xfrm>
          <a:off x="3019425" y="45396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76200</xdr:colOff>
      <xdr:row>84</xdr:row>
      <xdr:rowOff>159921</xdr:rowOff>
    </xdr:to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361950" y="14820900"/>
          <a:ext cx="76200" cy="159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76200</xdr:colOff>
      <xdr:row>84</xdr:row>
      <xdr:rowOff>159921</xdr:rowOff>
    </xdr:to>
    <xdr:sp macro="" textlink="">
      <xdr:nvSpPr>
        <xdr:cNvPr id="777" name="Text Box 2"/>
        <xdr:cNvSpPr txBox="1">
          <a:spLocks noChangeArrowheads="1"/>
        </xdr:cNvSpPr>
      </xdr:nvSpPr>
      <xdr:spPr bwMode="auto">
        <a:xfrm>
          <a:off x="361950" y="14820900"/>
          <a:ext cx="76200" cy="159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76200</xdr:colOff>
      <xdr:row>84</xdr:row>
      <xdr:rowOff>159921</xdr:rowOff>
    </xdr:to>
    <xdr:sp macro="" textlink="">
      <xdr:nvSpPr>
        <xdr:cNvPr id="778" name="Text Box 3"/>
        <xdr:cNvSpPr txBox="1">
          <a:spLocks noChangeArrowheads="1"/>
        </xdr:cNvSpPr>
      </xdr:nvSpPr>
      <xdr:spPr bwMode="auto">
        <a:xfrm>
          <a:off x="361950" y="14820900"/>
          <a:ext cx="76200" cy="159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779" name="Text Box 2865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780" name="Text Box 2866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781" name="Text Box 2867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782" name="Text Box 2868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783" name="Text Box 2869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784" name="Text Box 2870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785" name="Text Box 2888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786" name="Text Box 2889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787" name="Text Box 2890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788" name="Text Box 2891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789" name="Text Box 2892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790" name="Text Box 2893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791" name="Text Box 2894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792" name="Text Box 2895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793" name="Text Box 2896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794" name="Text Box 2897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795" name="Text Box 2898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796" name="Text Box 2899"/>
        <xdr:cNvSpPr txBox="1">
          <a:spLocks noChangeArrowheads="1"/>
        </xdr:cNvSpPr>
      </xdr:nvSpPr>
      <xdr:spPr bwMode="auto">
        <a:xfrm>
          <a:off x="3743325" y="2489835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797" name="Text Box 1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798" name="Text Box 2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799" name="Text Box 3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00" name="Text Box 4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01" name="Text Box 5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02" name="Text Box 6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03" name="Text Box 7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04" name="Text Box 8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05" name="Text Box 9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06" name="Text Box 10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07" name="Text Box 11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08" name="Text Box 12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09" name="Text Box 13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10" name="Text Box 14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11" name="Text Box 15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12" name="Text Box 16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13" name="Text Box 17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14" name="Text Box 18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15" name="Text Box 19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16" name="Text Box 20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17" name="Text Box 21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18" name="Text Box 22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19" name="Text Box 23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20" name="Text Box 24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21" name="Text Box 25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22" name="Text Box 26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23" name="Text Box 27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24" name="Text Box 28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25" name="Text Box 29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26" name="Text Box 30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27" name="Text Box 61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28" name="Text Box 62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29" name="Text Box 63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30" name="Text Box 64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31" name="Text Box 65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32" name="Text Box 66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33" name="Text Box 67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34" name="Text Box 68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35" name="Text Box 69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36" name="Text Box 70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37" name="Text Box 71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38" name="Text Box 72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39" name="Text Box 73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40" name="Text Box 74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41" name="Text Box 75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42" name="Text Box 76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43" name="Text Box 77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44" name="Text Box 78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45" name="Text Box 79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46" name="Text Box 80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47" name="Text Box 81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848" name="Text Box 82"/>
        <xdr:cNvSpPr txBox="1">
          <a:spLocks noChangeArrowheads="1"/>
        </xdr:cNvSpPr>
      </xdr:nvSpPr>
      <xdr:spPr bwMode="auto">
        <a:xfrm>
          <a:off x="3743325" y="24736425"/>
          <a:ext cx="76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tabSelected="1" workbookViewId="0">
      <selection activeCell="F83" sqref="F83"/>
    </sheetView>
  </sheetViews>
  <sheetFormatPr defaultColWidth="4.7109375" defaultRowHeight="15"/>
  <cols>
    <col min="2" max="2" width="44.5703125" customWidth="1"/>
    <col min="3" max="3" width="7.28515625" customWidth="1"/>
    <col min="4" max="4" width="9.28515625" customWidth="1"/>
    <col min="5" max="5" width="8.42578125" customWidth="1"/>
    <col min="6" max="6" width="11.140625" customWidth="1"/>
    <col min="7" max="7" width="7.42578125" customWidth="1"/>
    <col min="8" max="8" width="13.85546875" customWidth="1"/>
    <col min="9" max="9" width="12.140625" customWidth="1"/>
  </cols>
  <sheetData>
    <row r="1" spans="1:11" s="1" customFormat="1" ht="29.25" customHeight="1">
      <c r="A1" s="101" t="s">
        <v>91</v>
      </c>
      <c r="B1" s="101"/>
      <c r="C1" s="101"/>
      <c r="D1" s="101"/>
      <c r="E1" s="101"/>
      <c r="F1" s="101"/>
    </row>
    <row r="2" spans="1:11" s="1" customFormat="1" ht="12.75">
      <c r="A2" s="102" t="s">
        <v>14</v>
      </c>
      <c r="B2" s="102"/>
      <c r="C2" s="102"/>
      <c r="D2" s="102"/>
      <c r="E2" s="102"/>
      <c r="F2" s="102"/>
    </row>
    <row r="3" spans="1:11" s="1" customFormat="1" ht="21">
      <c r="A3" s="8" t="s">
        <v>0</v>
      </c>
      <c r="B3" s="8" t="s">
        <v>1</v>
      </c>
      <c r="C3" s="9" t="s">
        <v>24</v>
      </c>
      <c r="D3" s="8" t="s">
        <v>2</v>
      </c>
      <c r="E3" s="12" t="s">
        <v>12</v>
      </c>
      <c r="F3" s="12" t="s">
        <v>13</v>
      </c>
    </row>
    <row r="4" spans="1:11" s="1" customFormat="1" ht="12.7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</row>
    <row r="5" spans="1:11" s="4" customFormat="1" ht="12">
      <c r="A5" s="13"/>
      <c r="B5" s="50" t="s">
        <v>15</v>
      </c>
      <c r="C5" s="14"/>
      <c r="D5" s="14"/>
      <c r="E5" s="15"/>
      <c r="F5" s="15"/>
    </row>
    <row r="6" spans="1:11" s="4" customFormat="1" ht="21">
      <c r="A6" s="23" t="s">
        <v>4</v>
      </c>
      <c r="B6" s="24" t="s">
        <v>92</v>
      </c>
      <c r="C6" s="25" t="s">
        <v>3</v>
      </c>
      <c r="D6" s="19">
        <v>1.2</v>
      </c>
      <c r="E6" s="26">
        <f>H6*I$88</f>
        <v>66.482805721642123</v>
      </c>
      <c r="F6" s="26">
        <f>D6*E6</f>
        <v>79.779366865970545</v>
      </c>
      <c r="H6" s="4">
        <v>50.507798256999997</v>
      </c>
      <c r="K6" s="51"/>
    </row>
    <row r="7" spans="1:11" s="4" customFormat="1" ht="19.5" customHeight="1">
      <c r="A7" s="31" t="s">
        <v>5</v>
      </c>
      <c r="B7" s="32" t="s">
        <v>93</v>
      </c>
      <c r="C7" s="52" t="s">
        <v>94</v>
      </c>
      <c r="D7" s="35">
        <v>0.72</v>
      </c>
      <c r="E7" s="26">
        <f t="shared" ref="E7:E70" si="0">H7*I$88</f>
        <v>114.28665353064936</v>
      </c>
      <c r="F7" s="26">
        <f t="shared" ref="F7:F70" si="1">D7*E7</f>
        <v>82.286390542067537</v>
      </c>
      <c r="H7" s="10">
        <v>86.824964400000013</v>
      </c>
    </row>
    <row r="8" spans="1:11" s="4" customFormat="1" ht="21">
      <c r="A8" s="16" t="s">
        <v>6</v>
      </c>
      <c r="B8" s="27" t="s">
        <v>95</v>
      </c>
      <c r="C8" s="16" t="s">
        <v>10</v>
      </c>
      <c r="D8" s="19">
        <v>0.28000000000000003</v>
      </c>
      <c r="E8" s="26">
        <f t="shared" si="0"/>
        <v>87.05205029633936</v>
      </c>
      <c r="F8" s="26">
        <f t="shared" si="1"/>
        <v>24.374574082975023</v>
      </c>
      <c r="H8" s="4">
        <v>66.134504200000009</v>
      </c>
    </row>
    <row r="9" spans="1:11" s="4" customFormat="1" ht="21">
      <c r="A9" s="16" t="s">
        <v>7</v>
      </c>
      <c r="B9" s="27" t="s">
        <v>96</v>
      </c>
      <c r="C9" s="18" t="s">
        <v>9</v>
      </c>
      <c r="D9" s="20">
        <f>95.6*0.2*0.4+34*0.2*0.3</f>
        <v>9.6880000000000006</v>
      </c>
      <c r="E9" s="26">
        <f t="shared" si="0"/>
        <v>7.1057572016553765</v>
      </c>
      <c r="F9" s="26">
        <f t="shared" si="1"/>
        <v>68.840575769637297</v>
      </c>
      <c r="H9" s="4">
        <v>5.3983303999999999</v>
      </c>
    </row>
    <row r="10" spans="1:11" s="4" customFormat="1" ht="21">
      <c r="A10" s="23" t="s">
        <v>8</v>
      </c>
      <c r="B10" s="24" t="s">
        <v>97</v>
      </c>
      <c r="C10" s="25" t="s">
        <v>27</v>
      </c>
      <c r="D10" s="19">
        <v>1.0900000000000001</v>
      </c>
      <c r="E10" s="26">
        <f t="shared" si="0"/>
        <v>86.037039341940726</v>
      </c>
      <c r="F10" s="26">
        <f t="shared" si="1"/>
        <v>93.780372882715398</v>
      </c>
      <c r="H10" s="4">
        <v>65.363388</v>
      </c>
    </row>
    <row r="11" spans="1:11" s="4" customFormat="1" ht="12">
      <c r="A11" s="12">
        <v>6</v>
      </c>
      <c r="B11" s="17" t="s">
        <v>98</v>
      </c>
      <c r="C11" s="12" t="s">
        <v>99</v>
      </c>
      <c r="D11" s="19">
        <f>14*29.5*0.1/100</f>
        <v>0.41300000000000003</v>
      </c>
      <c r="E11" s="26">
        <f t="shared" si="0"/>
        <v>374.78971499535703</v>
      </c>
      <c r="F11" s="26">
        <f t="shared" si="1"/>
        <v>154.78815229308248</v>
      </c>
      <c r="H11" s="4">
        <v>284.73231700000002</v>
      </c>
    </row>
    <row r="12" spans="1:11" s="4" customFormat="1" ht="21">
      <c r="A12" s="16" t="s">
        <v>100</v>
      </c>
      <c r="B12" s="27" t="s">
        <v>101</v>
      </c>
      <c r="C12" s="16" t="s">
        <v>9</v>
      </c>
      <c r="D12" s="19">
        <f>61*0.15*0.5</f>
        <v>4.5750000000000002</v>
      </c>
      <c r="E12" s="26">
        <f t="shared" si="0"/>
        <v>6.7398595605867904</v>
      </c>
      <c r="F12" s="26">
        <f t="shared" si="1"/>
        <v>30.834857489684566</v>
      </c>
      <c r="H12" s="4">
        <v>5.1203535000000002</v>
      </c>
    </row>
    <row r="13" spans="1:11" s="4" customFormat="1" ht="21">
      <c r="A13" s="16" t="s">
        <v>28</v>
      </c>
      <c r="B13" s="27" t="s">
        <v>102</v>
      </c>
      <c r="C13" s="16" t="s">
        <v>10</v>
      </c>
      <c r="D13" s="19">
        <v>0.08</v>
      </c>
      <c r="E13" s="26">
        <f t="shared" si="0"/>
        <v>95.130230745867422</v>
      </c>
      <c r="F13" s="26">
        <f t="shared" si="1"/>
        <v>7.6104184596693942</v>
      </c>
      <c r="H13" s="4">
        <v>72.271596400000007</v>
      </c>
    </row>
    <row r="14" spans="1:11" s="4" customFormat="1" ht="21">
      <c r="A14" s="16" t="s">
        <v>29</v>
      </c>
      <c r="B14" s="27" t="s">
        <v>25</v>
      </c>
      <c r="C14" s="16" t="s">
        <v>9</v>
      </c>
      <c r="D14" s="19">
        <v>15</v>
      </c>
      <c r="E14" s="26">
        <f t="shared" si="0"/>
        <v>1.2794505689687481</v>
      </c>
      <c r="F14" s="26">
        <f t="shared" si="1"/>
        <v>19.191758534531221</v>
      </c>
      <c r="H14" s="4">
        <v>0.97201420000000005</v>
      </c>
    </row>
    <row r="15" spans="1:11" s="4" customFormat="1" ht="12">
      <c r="A15" s="16" t="s">
        <v>30</v>
      </c>
      <c r="B15" s="17" t="s">
        <v>103</v>
      </c>
      <c r="C15" s="12" t="s">
        <v>3</v>
      </c>
      <c r="D15" s="19">
        <f>(+D11*100*1.8+D8*100*1.5+D13*100*1.5+D9*1.5)</f>
        <v>142.87200000000001</v>
      </c>
      <c r="E15" s="26">
        <f t="shared" si="0"/>
        <v>2.4702417739660318</v>
      </c>
      <c r="F15" s="26">
        <f t="shared" si="1"/>
        <v>352.92838273007493</v>
      </c>
      <c r="H15" s="4">
        <v>1.8766727999999999</v>
      </c>
    </row>
    <row r="16" spans="1:11" s="4" customFormat="1" ht="12">
      <c r="A16" s="16" t="s">
        <v>31</v>
      </c>
      <c r="B16" s="15" t="s">
        <v>104</v>
      </c>
      <c r="C16" s="12" t="s">
        <v>3</v>
      </c>
      <c r="D16" s="19">
        <f>D15</f>
        <v>142.87200000000001</v>
      </c>
      <c r="E16" s="26">
        <f t="shared" si="0"/>
        <v>3.8232962687061121</v>
      </c>
      <c r="F16" s="26">
        <f t="shared" si="1"/>
        <v>546.24198450257973</v>
      </c>
      <c r="H16" s="4">
        <v>2.9046048</v>
      </c>
    </row>
    <row r="17" spans="1:8" s="4" customFormat="1" ht="12">
      <c r="A17" s="16" t="s">
        <v>32</v>
      </c>
      <c r="B17" s="28" t="s">
        <v>105</v>
      </c>
      <c r="C17" s="12"/>
      <c r="D17" s="19"/>
      <c r="E17" s="26">
        <f t="shared" si="0"/>
        <v>0</v>
      </c>
      <c r="F17" s="26">
        <f t="shared" si="1"/>
        <v>0</v>
      </c>
    </row>
    <row r="18" spans="1:8" s="4" customFormat="1" ht="21">
      <c r="A18" s="16" t="s">
        <v>33</v>
      </c>
      <c r="B18" s="29" t="s">
        <v>106</v>
      </c>
      <c r="C18" s="20" t="s">
        <v>9</v>
      </c>
      <c r="D18" s="30">
        <v>31.8</v>
      </c>
      <c r="E18" s="26">
        <f t="shared" si="0"/>
        <v>47.181237691407773</v>
      </c>
      <c r="F18" s="26">
        <f t="shared" si="1"/>
        <v>1500.3633585867672</v>
      </c>
      <c r="H18" s="4">
        <v>35.844161643999996</v>
      </c>
    </row>
    <row r="19" spans="1:8" s="4" customFormat="1" ht="21">
      <c r="A19" s="16" t="s">
        <v>34</v>
      </c>
      <c r="B19" s="29" t="s">
        <v>107</v>
      </c>
      <c r="C19" s="20" t="s">
        <v>9</v>
      </c>
      <c r="D19" s="30">
        <v>52.2</v>
      </c>
      <c r="E19" s="26">
        <f t="shared" si="0"/>
        <v>47.181237691407773</v>
      </c>
      <c r="F19" s="26">
        <f t="shared" si="1"/>
        <v>2462.860607491486</v>
      </c>
      <c r="H19" s="1">
        <v>35.844161643999996</v>
      </c>
    </row>
    <row r="20" spans="1:8" s="4" customFormat="1" ht="21">
      <c r="A20" s="16" t="s">
        <v>35</v>
      </c>
      <c r="B20" s="24" t="s">
        <v>108</v>
      </c>
      <c r="C20" s="25" t="s">
        <v>27</v>
      </c>
      <c r="D20" s="19">
        <v>0.71</v>
      </c>
      <c r="E20" s="26">
        <f t="shared" si="0"/>
        <v>108.22233551520873</v>
      </c>
      <c r="F20" s="26">
        <f t="shared" si="1"/>
        <v>76.837858215798192</v>
      </c>
      <c r="H20" s="1">
        <v>82.217828050000008</v>
      </c>
    </row>
    <row r="21" spans="1:8" s="4" customFormat="1" ht="22.5">
      <c r="A21" s="16" t="s">
        <v>36</v>
      </c>
      <c r="B21" s="53" t="s">
        <v>109</v>
      </c>
      <c r="C21" s="40"/>
      <c r="D21" s="41"/>
      <c r="E21" s="26">
        <f t="shared" si="0"/>
        <v>0</v>
      </c>
      <c r="F21" s="26">
        <f t="shared" si="1"/>
        <v>0</v>
      </c>
      <c r="H21" s="1"/>
    </row>
    <row r="22" spans="1:8" s="4" customFormat="1" ht="21">
      <c r="A22" s="16" t="s">
        <v>37</v>
      </c>
      <c r="B22" s="29" t="s">
        <v>110</v>
      </c>
      <c r="C22" s="20" t="s">
        <v>9</v>
      </c>
      <c r="D22" s="30">
        <v>19.420000000000002</v>
      </c>
      <c r="E22" s="26">
        <f t="shared" si="0"/>
        <v>47.181237691407773</v>
      </c>
      <c r="F22" s="26">
        <f t="shared" si="1"/>
        <v>916.25963596713905</v>
      </c>
      <c r="H22" s="1">
        <v>35.844161643999996</v>
      </c>
    </row>
    <row r="23" spans="1:8" s="4" customFormat="1" ht="22.5">
      <c r="A23" s="16" t="s">
        <v>38</v>
      </c>
      <c r="B23" s="42" t="s">
        <v>17</v>
      </c>
      <c r="C23" s="37" t="s">
        <v>18</v>
      </c>
      <c r="D23" s="43">
        <f>D24*0.2*0.002*7.85+D25*0.05*0.003*7.85+D26*0.3*0.002*7.85+D27*0.4*0.002*7.85</f>
        <v>2.7804856999999998</v>
      </c>
      <c r="E23" s="26">
        <f t="shared" si="0"/>
        <v>124.33584744827601</v>
      </c>
      <c r="F23" s="26">
        <f t="shared" si="1"/>
        <v>345.71404582731293</v>
      </c>
      <c r="H23" s="1">
        <v>94.459459568</v>
      </c>
    </row>
    <row r="24" spans="1:8" s="1" customFormat="1" ht="12.75">
      <c r="A24" s="16" t="s">
        <v>39</v>
      </c>
      <c r="B24" s="54" t="s">
        <v>111</v>
      </c>
      <c r="C24" s="37" t="s">
        <v>19</v>
      </c>
      <c r="D24" s="41">
        <v>125.37</v>
      </c>
      <c r="E24" s="26">
        <f t="shared" si="0"/>
        <v>1.3826986154368202</v>
      </c>
      <c r="F24" s="26">
        <f t="shared" si="1"/>
        <v>173.34892541731415</v>
      </c>
      <c r="H24" s="1">
        <v>1.0504530000000001</v>
      </c>
    </row>
    <row r="25" spans="1:8" s="1" customFormat="1" ht="12.75">
      <c r="A25" s="16" t="s">
        <v>40</v>
      </c>
      <c r="B25" s="36" t="s">
        <v>112</v>
      </c>
      <c r="C25" s="37" t="s">
        <v>19</v>
      </c>
      <c r="D25" s="41">
        <v>560</v>
      </c>
      <c r="E25" s="26">
        <f t="shared" si="0"/>
        <v>0.50698949232683399</v>
      </c>
      <c r="F25" s="26">
        <f t="shared" si="1"/>
        <v>283.91411570302705</v>
      </c>
      <c r="H25" s="1">
        <v>0.38516610000000001</v>
      </c>
    </row>
    <row r="26" spans="1:8" s="1" customFormat="1" ht="12.75">
      <c r="A26" s="16" t="s">
        <v>42</v>
      </c>
      <c r="B26" s="36" t="s">
        <v>113</v>
      </c>
      <c r="C26" s="37" t="s">
        <v>19</v>
      </c>
      <c r="D26" s="41">
        <v>133.49</v>
      </c>
      <c r="E26" s="26">
        <f t="shared" si="0"/>
        <v>2.7500339129243425</v>
      </c>
      <c r="F26" s="26">
        <f t="shared" si="1"/>
        <v>367.1020270362705</v>
      </c>
      <c r="H26" s="1">
        <v>2.0892343000000002</v>
      </c>
    </row>
    <row r="27" spans="1:8" s="1" customFormat="1" ht="12.75">
      <c r="A27" s="16" t="s">
        <v>43</v>
      </c>
      <c r="B27" s="36" t="s">
        <v>114</v>
      </c>
      <c r="C27" s="37" t="s">
        <v>19</v>
      </c>
      <c r="D27" s="41">
        <v>174.95</v>
      </c>
      <c r="E27" s="26">
        <f t="shared" si="0"/>
        <v>4.3939089334992278</v>
      </c>
      <c r="F27" s="26">
        <f t="shared" si="1"/>
        <v>768.71436791568988</v>
      </c>
      <c r="H27" s="1">
        <v>3.3381061999999999</v>
      </c>
    </row>
    <row r="28" spans="1:8" s="1" customFormat="1" ht="12.75">
      <c r="A28" s="16" t="s">
        <v>44</v>
      </c>
      <c r="B28" s="36" t="s">
        <v>20</v>
      </c>
      <c r="C28" s="37" t="s">
        <v>18</v>
      </c>
      <c r="D28" s="38">
        <f>+(L29+L30)/1000</f>
        <v>0</v>
      </c>
      <c r="E28" s="26">
        <f t="shared" si="0"/>
        <v>87.168625626571114</v>
      </c>
      <c r="F28" s="26">
        <f t="shared" si="1"/>
        <v>0</v>
      </c>
      <c r="H28" s="1">
        <v>66.22306789999999</v>
      </c>
    </row>
    <row r="29" spans="1:8" s="1" customFormat="1" ht="12.75">
      <c r="A29" s="16" t="s">
        <v>45</v>
      </c>
      <c r="B29" s="36" t="s">
        <v>115</v>
      </c>
      <c r="C29" s="37" t="s">
        <v>19</v>
      </c>
      <c r="D29" s="38">
        <v>36</v>
      </c>
      <c r="E29" s="26">
        <f t="shared" si="0"/>
        <v>0.40123661557565149</v>
      </c>
      <c r="F29" s="26">
        <f t="shared" si="1"/>
        <v>14.444518160723455</v>
      </c>
      <c r="H29" s="1">
        <v>0.30482434988779999</v>
      </c>
    </row>
    <row r="30" spans="1:8" s="1" customFormat="1" ht="12.75">
      <c r="A30" s="16" t="s">
        <v>46</v>
      </c>
      <c r="B30" s="36" t="s">
        <v>116</v>
      </c>
      <c r="C30" s="37" t="s">
        <v>19</v>
      </c>
      <c r="D30" s="38">
        <v>14.4</v>
      </c>
      <c r="E30" s="26">
        <f t="shared" si="0"/>
        <v>0.29249207064683808</v>
      </c>
      <c r="F30" s="26">
        <f t="shared" si="1"/>
        <v>4.2118858173144682</v>
      </c>
      <c r="H30" s="1">
        <v>0.222209792978</v>
      </c>
    </row>
    <row r="31" spans="1:8" s="1" customFormat="1" ht="12.75">
      <c r="A31" s="16" t="s">
        <v>47</v>
      </c>
      <c r="B31" s="36" t="s">
        <v>117</v>
      </c>
      <c r="C31" s="37" t="s">
        <v>41</v>
      </c>
      <c r="D31" s="38">
        <v>0.2</v>
      </c>
      <c r="E31" s="26">
        <f t="shared" si="0"/>
        <v>13.304633344092069</v>
      </c>
      <c r="F31" s="26">
        <f t="shared" si="1"/>
        <v>2.6609266688184139</v>
      </c>
      <c r="H31" s="1">
        <v>10.107692200000001</v>
      </c>
    </row>
    <row r="32" spans="1:8" s="1" customFormat="1" ht="21">
      <c r="A32" s="16" t="s">
        <v>48</v>
      </c>
      <c r="B32" s="17" t="s">
        <v>52</v>
      </c>
      <c r="C32" s="12" t="s">
        <v>53</v>
      </c>
      <c r="D32" s="44">
        <f>(D24*0.2+D25*0.1+D26*0.3+D27*0.4+D31*2)/100</f>
        <v>1.9150100000000001</v>
      </c>
      <c r="E32" s="26">
        <f t="shared" si="0"/>
        <v>190.96076682259701</v>
      </c>
      <c r="F32" s="26">
        <f t="shared" si="1"/>
        <v>365.69177807294153</v>
      </c>
      <c r="H32" s="1">
        <v>145.0752233</v>
      </c>
    </row>
    <row r="33" spans="1:8" s="1" customFormat="1" ht="22.5">
      <c r="A33" s="16" t="s">
        <v>49</v>
      </c>
      <c r="B33" s="36" t="s">
        <v>118</v>
      </c>
      <c r="C33" s="37" t="s">
        <v>21</v>
      </c>
      <c r="D33" s="38">
        <v>342.4</v>
      </c>
      <c r="E33" s="26">
        <f t="shared" si="0"/>
        <v>10.095944821770459</v>
      </c>
      <c r="F33" s="26">
        <f t="shared" si="1"/>
        <v>3456.8515069742048</v>
      </c>
      <c r="H33" s="1">
        <v>7.6700124000000018</v>
      </c>
    </row>
    <row r="34" spans="1:8" s="1" customFormat="1" ht="12.75">
      <c r="A34" s="16" t="s">
        <v>50</v>
      </c>
      <c r="B34" s="45" t="s">
        <v>119</v>
      </c>
      <c r="C34" s="55"/>
      <c r="D34" s="56"/>
      <c r="E34" s="26">
        <f t="shared" si="0"/>
        <v>0</v>
      </c>
      <c r="F34" s="26">
        <f t="shared" si="1"/>
        <v>0</v>
      </c>
    </row>
    <row r="35" spans="1:8" s="1" customFormat="1" ht="31.5">
      <c r="A35" s="16" t="s">
        <v>51</v>
      </c>
      <c r="B35" s="57" t="s">
        <v>120</v>
      </c>
      <c r="C35" s="58" t="s">
        <v>94</v>
      </c>
      <c r="D35" s="59">
        <v>2.72</v>
      </c>
      <c r="E35" s="26">
        <f t="shared" si="0"/>
        <v>180.06571130589987</v>
      </c>
      <c r="F35" s="26">
        <f t="shared" si="1"/>
        <v>489.77873475204768</v>
      </c>
      <c r="H35" s="1">
        <v>136.79811676</v>
      </c>
    </row>
    <row r="36" spans="1:8" s="1" customFormat="1" ht="21">
      <c r="A36" s="16" t="s">
        <v>54</v>
      </c>
      <c r="B36" s="60" t="s">
        <v>121</v>
      </c>
      <c r="C36" s="61" t="s">
        <v>122</v>
      </c>
      <c r="D36" s="12">
        <v>2.0499999999999998</v>
      </c>
      <c r="E36" s="26">
        <f t="shared" si="0"/>
        <v>243.01774052473647</v>
      </c>
      <c r="F36" s="26">
        <f t="shared" si="1"/>
        <v>498.18636807570971</v>
      </c>
      <c r="H36" s="1">
        <v>184.62354105040001</v>
      </c>
    </row>
    <row r="37" spans="1:8" s="1" customFormat="1" ht="22.5">
      <c r="A37" s="16" t="s">
        <v>55</v>
      </c>
      <c r="B37" s="62" t="s">
        <v>123</v>
      </c>
      <c r="C37" s="18" t="s">
        <v>16</v>
      </c>
      <c r="D37" s="39">
        <v>22.7</v>
      </c>
      <c r="E37" s="26">
        <f t="shared" si="0"/>
        <v>17.877855971536089</v>
      </c>
      <c r="F37" s="26">
        <f t="shared" si="1"/>
        <v>405.82733055386922</v>
      </c>
      <c r="H37" s="1">
        <v>13.5820252</v>
      </c>
    </row>
    <row r="38" spans="1:8" s="1" customFormat="1" ht="12.75">
      <c r="A38" s="16" t="s">
        <v>56</v>
      </c>
      <c r="B38" s="28" t="s">
        <v>124</v>
      </c>
      <c r="C38" s="18"/>
      <c r="D38" s="63"/>
      <c r="E38" s="26">
        <f t="shared" si="0"/>
        <v>0</v>
      </c>
      <c r="F38" s="26">
        <f t="shared" si="1"/>
        <v>0</v>
      </c>
    </row>
    <row r="39" spans="1:8" s="1" customFormat="1" ht="25.5">
      <c r="A39" s="16" t="s">
        <v>57</v>
      </c>
      <c r="B39" s="64" t="s">
        <v>125</v>
      </c>
      <c r="C39" s="37" t="s">
        <v>18</v>
      </c>
      <c r="D39" s="43">
        <f>(+D41*0.3*0.003*7850+D40*0.12*0.003*7850+D42*0.2*0.002*7850+D43*1.21)/1000</f>
        <v>0.1021422</v>
      </c>
      <c r="E39" s="26">
        <f t="shared" si="0"/>
        <v>149.69998608090569</v>
      </c>
      <c r="F39" s="26">
        <f t="shared" si="1"/>
        <v>15.290685918273086</v>
      </c>
      <c r="H39" s="1">
        <v>113.728905</v>
      </c>
    </row>
    <row r="40" spans="1:8" s="1" customFormat="1" ht="12.75">
      <c r="A40" s="16" t="s">
        <v>58</v>
      </c>
      <c r="B40" s="54" t="s">
        <v>126</v>
      </c>
      <c r="C40" s="37" t="s">
        <v>19</v>
      </c>
      <c r="D40" s="41">
        <v>20.7</v>
      </c>
      <c r="E40" s="26">
        <f t="shared" si="0"/>
        <v>0.86034580516068815</v>
      </c>
      <c r="F40" s="26">
        <f t="shared" si="1"/>
        <v>17.809158166826244</v>
      </c>
      <c r="H40" s="1">
        <v>0.65361520000000006</v>
      </c>
    </row>
    <row r="41" spans="1:8" s="1" customFormat="1" ht="12.75">
      <c r="A41" s="16" t="s">
        <v>59</v>
      </c>
      <c r="B41" s="54" t="s">
        <v>127</v>
      </c>
      <c r="C41" s="37" t="s">
        <v>19</v>
      </c>
      <c r="D41" s="41">
        <v>2.4</v>
      </c>
      <c r="E41" s="26">
        <f t="shared" si="0"/>
        <v>2.7500339129243425</v>
      </c>
      <c r="F41" s="26">
        <f t="shared" si="1"/>
        <v>6.6000813910184215</v>
      </c>
      <c r="H41" s="1">
        <v>2.0892343000000002</v>
      </c>
    </row>
    <row r="42" spans="1:8" s="1" customFormat="1" ht="12.75">
      <c r="A42" s="16" t="s">
        <v>60</v>
      </c>
      <c r="B42" s="54" t="s">
        <v>111</v>
      </c>
      <c r="C42" s="37" t="s">
        <v>19</v>
      </c>
      <c r="D42" s="41">
        <v>4.8</v>
      </c>
      <c r="E42" s="26">
        <f t="shared" si="0"/>
        <v>1.3826986154368202</v>
      </c>
      <c r="F42" s="26">
        <f t="shared" si="1"/>
        <v>6.6369533540967369</v>
      </c>
      <c r="H42" s="1">
        <v>1.0504530000000001</v>
      </c>
    </row>
    <row r="43" spans="1:8" s="1" customFormat="1" ht="12.75">
      <c r="A43" s="16" t="s">
        <v>61</v>
      </c>
      <c r="B43" s="54" t="s">
        <v>22</v>
      </c>
      <c r="C43" s="37" t="s">
        <v>19</v>
      </c>
      <c r="D43" s="41">
        <v>9.6</v>
      </c>
      <c r="E43" s="26">
        <f t="shared" si="0"/>
        <v>0.44553622052964198</v>
      </c>
      <c r="F43" s="26">
        <f t="shared" si="1"/>
        <v>4.2771477170845627</v>
      </c>
      <c r="H43" s="1">
        <v>0.33847929999999998</v>
      </c>
    </row>
    <row r="44" spans="1:8" s="1" customFormat="1" ht="12.75">
      <c r="A44" s="16" t="s">
        <v>62</v>
      </c>
      <c r="B44" s="54" t="s">
        <v>128</v>
      </c>
      <c r="C44" s="37" t="s">
        <v>11</v>
      </c>
      <c r="D44" s="41">
        <v>6</v>
      </c>
      <c r="E44" s="26">
        <f t="shared" si="0"/>
        <v>1.84359815391576</v>
      </c>
      <c r="F44" s="26">
        <f t="shared" si="1"/>
        <v>11.061588923494559</v>
      </c>
      <c r="H44" s="1">
        <v>1.400604</v>
      </c>
    </row>
    <row r="45" spans="1:8" s="1" customFormat="1" ht="12.75">
      <c r="A45" s="16" t="s">
        <v>63</v>
      </c>
      <c r="B45" s="65" t="s">
        <v>129</v>
      </c>
      <c r="C45" s="41" t="s">
        <v>27</v>
      </c>
      <c r="D45" s="48">
        <f>(+D40*0.12+D41*0.3+D42*0.2)/100</f>
        <v>4.1639999999999996E-2</v>
      </c>
      <c r="E45" s="26">
        <f t="shared" si="0"/>
        <v>158.84316600188612</v>
      </c>
      <c r="F45" s="26">
        <f t="shared" si="1"/>
        <v>6.6142294323185373</v>
      </c>
      <c r="H45" s="1">
        <v>120.67509028600999</v>
      </c>
    </row>
    <row r="46" spans="1:8" s="1" customFormat="1" ht="12.75">
      <c r="A46" s="16" t="s">
        <v>64</v>
      </c>
      <c r="B46" s="66" t="s">
        <v>130</v>
      </c>
      <c r="C46" s="18"/>
      <c r="D46" s="19"/>
      <c r="E46" s="26">
        <f t="shared" si="0"/>
        <v>0</v>
      </c>
      <c r="F46" s="26">
        <f t="shared" si="1"/>
        <v>0</v>
      </c>
    </row>
    <row r="47" spans="1:8" s="1" customFormat="1" ht="12.75">
      <c r="A47" s="16" t="s">
        <v>65</v>
      </c>
      <c r="B47" s="67" t="s">
        <v>131</v>
      </c>
      <c r="C47" s="12"/>
      <c r="D47" s="47"/>
      <c r="E47" s="26">
        <f t="shared" si="0"/>
        <v>0</v>
      </c>
      <c r="F47" s="26">
        <f t="shared" si="1"/>
        <v>0</v>
      </c>
    </row>
    <row r="48" spans="1:8" s="1" customFormat="1" ht="21">
      <c r="A48" s="16" t="s">
        <v>66</v>
      </c>
      <c r="B48" s="32" t="s">
        <v>132</v>
      </c>
      <c r="C48" s="52" t="s">
        <v>133</v>
      </c>
      <c r="D48" s="33">
        <v>4.09</v>
      </c>
      <c r="E48" s="26">
        <f t="shared" si="0"/>
        <v>227.17532335358854</v>
      </c>
      <c r="F48" s="26">
        <f t="shared" si="1"/>
        <v>929.1470725161771</v>
      </c>
      <c r="H48" s="1">
        <v>172.587863529</v>
      </c>
    </row>
    <row r="49" spans="1:9" s="1" customFormat="1" ht="21">
      <c r="A49" s="16" t="s">
        <v>67</v>
      </c>
      <c r="B49" s="17" t="s">
        <v>134</v>
      </c>
      <c r="C49" s="12" t="s">
        <v>135</v>
      </c>
      <c r="D49" s="47">
        <v>409.05</v>
      </c>
      <c r="E49" s="26">
        <f t="shared" si="0"/>
        <v>5.6578905247694466</v>
      </c>
      <c r="F49" s="26">
        <f t="shared" si="1"/>
        <v>2314.3601191569423</v>
      </c>
      <c r="H49" s="1">
        <v>4.2983684289999999</v>
      </c>
    </row>
    <row r="50" spans="1:9" s="1" customFormat="1" ht="21">
      <c r="A50" s="16" t="s">
        <v>68</v>
      </c>
      <c r="B50" s="17" t="s">
        <v>136</v>
      </c>
      <c r="C50" s="68" t="s">
        <v>3</v>
      </c>
      <c r="D50" s="19">
        <v>2.5760000000000001</v>
      </c>
      <c r="E50" s="26">
        <f t="shared" si="0"/>
        <v>471.7614042690937</v>
      </c>
      <c r="F50" s="26">
        <f t="shared" si="1"/>
        <v>1215.2573773971853</v>
      </c>
      <c r="H50" s="1">
        <v>358.40289189999999</v>
      </c>
    </row>
    <row r="51" spans="1:9" s="1" customFormat="1" ht="12.75">
      <c r="A51" s="16" t="s">
        <v>69</v>
      </c>
      <c r="B51" s="17" t="s">
        <v>137</v>
      </c>
      <c r="C51" s="12" t="s">
        <v>138</v>
      </c>
      <c r="D51" s="19">
        <f>6*0.38</f>
        <v>2.2800000000000002</v>
      </c>
      <c r="E51" s="26">
        <f t="shared" si="0"/>
        <v>43.391364153271091</v>
      </c>
      <c r="F51" s="26">
        <f t="shared" si="1"/>
        <v>98.9323102694581</v>
      </c>
      <c r="H51" s="1">
        <v>32.964948499999998</v>
      </c>
    </row>
    <row r="52" spans="1:9" s="1" customFormat="1" ht="21">
      <c r="A52" s="16" t="s">
        <v>70</v>
      </c>
      <c r="B52" s="17" t="s">
        <v>139</v>
      </c>
      <c r="C52" s="68" t="s">
        <v>122</v>
      </c>
      <c r="D52" s="69">
        <f>+D49/100</f>
        <v>4.0905000000000005</v>
      </c>
      <c r="E52" s="26">
        <f t="shared" si="0"/>
        <v>3687.1963078315202</v>
      </c>
      <c r="F52" s="26">
        <f t="shared" si="1"/>
        <v>15082.476497184834</v>
      </c>
      <c r="H52" s="73">
        <v>2801.2080000000001</v>
      </c>
    </row>
    <row r="53" spans="1:9" s="1" customFormat="1" ht="12.75" customHeight="1">
      <c r="A53" s="16" t="s">
        <v>71</v>
      </c>
      <c r="B53" s="27" t="s">
        <v>140</v>
      </c>
      <c r="C53" s="18" t="s">
        <v>141</v>
      </c>
      <c r="D53" s="20">
        <v>0.66400000000000003</v>
      </c>
      <c r="E53" s="26">
        <f t="shared" si="0"/>
        <v>25.94313469319145</v>
      </c>
      <c r="F53" s="26">
        <f t="shared" si="1"/>
        <v>17.226241436279125</v>
      </c>
      <c r="H53" s="1">
        <v>19.709315799999999</v>
      </c>
    </row>
    <row r="54" spans="1:9" s="1" customFormat="1" ht="21">
      <c r="A54" s="16" t="s">
        <v>72</v>
      </c>
      <c r="B54" s="46" t="s">
        <v>142</v>
      </c>
      <c r="C54" s="12" t="s">
        <v>143</v>
      </c>
      <c r="D54" s="47">
        <v>1.5988</v>
      </c>
      <c r="E54" s="26">
        <f t="shared" si="0"/>
        <v>617.27496222444415</v>
      </c>
      <c r="F54" s="26">
        <f t="shared" si="1"/>
        <v>986.89920960444135</v>
      </c>
      <c r="H54" s="1">
        <v>468.95131639999994</v>
      </c>
    </row>
    <row r="55" spans="1:9" s="1" customFormat="1" ht="12.75">
      <c r="A55" s="16" t="s">
        <v>73</v>
      </c>
      <c r="B55" s="70"/>
      <c r="C55" s="12"/>
      <c r="D55" s="47"/>
      <c r="E55" s="26">
        <f t="shared" si="0"/>
        <v>0</v>
      </c>
      <c r="F55" s="26">
        <f t="shared" si="1"/>
        <v>0</v>
      </c>
    </row>
    <row r="56" spans="1:9" s="1" customFormat="1" ht="21">
      <c r="A56" s="16" t="s">
        <v>74</v>
      </c>
      <c r="B56" s="46" t="s">
        <v>144</v>
      </c>
      <c r="C56" s="71" t="s">
        <v>145</v>
      </c>
      <c r="D56" s="72">
        <v>0.3</v>
      </c>
      <c r="E56" s="26">
        <f t="shared" si="0"/>
        <v>324.1989597610762</v>
      </c>
      <c r="F56" s="26">
        <f t="shared" si="1"/>
        <v>97.259687928322862</v>
      </c>
      <c r="H56" s="1">
        <v>246.2979033</v>
      </c>
    </row>
    <row r="57" spans="1:9" s="1" customFormat="1" ht="21">
      <c r="A57" s="16" t="s">
        <v>75</v>
      </c>
      <c r="B57" s="27" t="s">
        <v>146</v>
      </c>
      <c r="C57" s="12" t="s">
        <v>122</v>
      </c>
      <c r="D57" s="19">
        <v>0.3</v>
      </c>
      <c r="E57" s="26">
        <f t="shared" si="0"/>
        <v>407.49636178972941</v>
      </c>
      <c r="F57" s="26">
        <f t="shared" si="1"/>
        <v>122.24890853691882</v>
      </c>
      <c r="H57" s="1">
        <v>309.57995542352944</v>
      </c>
    </row>
    <row r="58" spans="1:9" s="1" customFormat="1" ht="12.75">
      <c r="A58" s="16" t="s">
        <v>76</v>
      </c>
      <c r="B58" s="66" t="s">
        <v>131</v>
      </c>
      <c r="C58" s="12"/>
      <c r="D58" s="19"/>
      <c r="E58" s="26">
        <f t="shared" si="0"/>
        <v>0</v>
      </c>
      <c r="F58" s="26">
        <f t="shared" si="1"/>
        <v>0</v>
      </c>
    </row>
    <row r="59" spans="1:9" s="1" customFormat="1" ht="21">
      <c r="A59" s="16" t="s">
        <v>77</v>
      </c>
      <c r="B59" s="32" t="s">
        <v>132</v>
      </c>
      <c r="C59" s="52" t="s">
        <v>133</v>
      </c>
      <c r="D59" s="33">
        <v>3.6918000000000002</v>
      </c>
      <c r="E59" s="26">
        <f t="shared" si="0"/>
        <v>240.6950431489708</v>
      </c>
      <c r="F59" s="26">
        <f t="shared" si="1"/>
        <v>888.59796029737038</v>
      </c>
      <c r="H59" s="1">
        <v>182.858959529</v>
      </c>
    </row>
    <row r="60" spans="1:9" s="1" customFormat="1" ht="21">
      <c r="A60" s="16" t="s">
        <v>78</v>
      </c>
      <c r="B60" s="32" t="s">
        <v>147</v>
      </c>
      <c r="C60" s="52" t="s">
        <v>133</v>
      </c>
      <c r="D60" s="34">
        <v>3.6918000000000002</v>
      </c>
      <c r="E60" s="26">
        <f t="shared" si="0"/>
        <v>79.322648899962559</v>
      </c>
      <c r="F60" s="26">
        <f t="shared" si="1"/>
        <v>292.8433552088818</v>
      </c>
      <c r="H60" s="1">
        <v>60.262383699999987</v>
      </c>
    </row>
    <row r="61" spans="1:9" s="1" customFormat="1" ht="21">
      <c r="A61" s="16" t="s">
        <v>79</v>
      </c>
      <c r="B61" s="17" t="s">
        <v>148</v>
      </c>
      <c r="C61" s="55" t="s">
        <v>149</v>
      </c>
      <c r="D61" s="69">
        <v>3.6918000000000002</v>
      </c>
      <c r="E61" s="26">
        <f t="shared" si="0"/>
        <v>834.05434940357111</v>
      </c>
      <c r="F61" s="26">
        <f t="shared" si="1"/>
        <v>3079.161847128104</v>
      </c>
      <c r="H61" s="1">
        <v>633.64126044</v>
      </c>
    </row>
    <row r="62" spans="1:9" s="1" customFormat="1" ht="21">
      <c r="A62" s="16" t="s">
        <v>80</v>
      </c>
      <c r="B62" s="32" t="s">
        <v>150</v>
      </c>
      <c r="C62" s="52" t="s">
        <v>94</v>
      </c>
      <c r="D62" s="35">
        <v>3.52</v>
      </c>
      <c r="E62" s="26">
        <f t="shared" si="0"/>
        <v>189.06047443593113</v>
      </c>
      <c r="F62" s="26">
        <f t="shared" si="1"/>
        <v>665.4928700144776</v>
      </c>
      <c r="H62" s="1">
        <v>143.63154800000001</v>
      </c>
    </row>
    <row r="63" spans="1:9" s="1" customFormat="1" ht="12.75">
      <c r="A63" s="16" t="s">
        <v>81</v>
      </c>
      <c r="B63" s="17" t="s">
        <v>151</v>
      </c>
      <c r="C63" s="74" t="s">
        <v>26</v>
      </c>
      <c r="D63" s="19">
        <v>6.6459999999999999</v>
      </c>
      <c r="E63" s="26">
        <f t="shared" si="0"/>
        <v>10.919219193578403</v>
      </c>
      <c r="F63" s="26">
        <f t="shared" si="1"/>
        <v>72.569130760522071</v>
      </c>
      <c r="H63" s="1">
        <v>8.295463980000001</v>
      </c>
      <c r="I63" s="1">
        <v>7</v>
      </c>
    </row>
    <row r="64" spans="1:9" s="1" customFormat="1" ht="12.75">
      <c r="A64" s="16" t="s">
        <v>82</v>
      </c>
      <c r="B64" s="28" t="s">
        <v>152</v>
      </c>
      <c r="C64" s="75"/>
      <c r="D64" s="76"/>
      <c r="E64" s="26">
        <f t="shared" si="0"/>
        <v>0</v>
      </c>
      <c r="F64" s="26">
        <f t="shared" si="1"/>
        <v>0</v>
      </c>
    </row>
    <row r="65" spans="1:8" s="1" customFormat="1" ht="12.75">
      <c r="A65" s="16" t="s">
        <v>83</v>
      </c>
      <c r="B65" s="17" t="s">
        <v>153</v>
      </c>
      <c r="C65" s="18" t="s">
        <v>154</v>
      </c>
      <c r="D65" s="63">
        <v>2</v>
      </c>
      <c r="E65" s="26">
        <f t="shared" si="0"/>
        <v>269.22519524721224</v>
      </c>
      <c r="F65" s="26">
        <f t="shared" si="1"/>
        <v>538.45039049442448</v>
      </c>
      <c r="H65" s="1">
        <v>204.53366400000004</v>
      </c>
    </row>
    <row r="66" spans="1:8" s="1" customFormat="1" ht="12.75">
      <c r="A66" s="16" t="s">
        <v>84</v>
      </c>
      <c r="B66" s="17" t="s">
        <v>155</v>
      </c>
      <c r="C66" s="18" t="s">
        <v>154</v>
      </c>
      <c r="D66" s="63">
        <v>2</v>
      </c>
      <c r="E66" s="26">
        <f t="shared" si="0"/>
        <v>313.1206075157794</v>
      </c>
      <c r="F66" s="26">
        <f t="shared" si="1"/>
        <v>626.2412150315588</v>
      </c>
      <c r="H66" s="1">
        <v>237.88154400000002</v>
      </c>
    </row>
    <row r="67" spans="1:8" s="1" customFormat="1" ht="21">
      <c r="A67" s="16" t="s">
        <v>85</v>
      </c>
      <c r="B67" s="17" t="s">
        <v>156</v>
      </c>
      <c r="C67" s="18" t="s">
        <v>154</v>
      </c>
      <c r="D67" s="63">
        <v>2</v>
      </c>
      <c r="E67" s="26">
        <f t="shared" si="0"/>
        <v>536.98721008547216</v>
      </c>
      <c r="F67" s="26">
        <f t="shared" si="1"/>
        <v>1073.9744201709443</v>
      </c>
      <c r="H67" s="1">
        <v>407.95573200000007</v>
      </c>
    </row>
    <row r="68" spans="1:8" s="1" customFormat="1" ht="12.75">
      <c r="A68" s="16" t="s">
        <v>86</v>
      </c>
      <c r="B68" s="77" t="s">
        <v>157</v>
      </c>
      <c r="C68" s="78">
        <v>8</v>
      </c>
      <c r="D68" s="79"/>
      <c r="E68" s="26">
        <f t="shared" si="0"/>
        <v>0</v>
      </c>
      <c r="F68" s="26">
        <f t="shared" si="1"/>
        <v>0</v>
      </c>
    </row>
    <row r="69" spans="1:8" s="1" customFormat="1" ht="12.75">
      <c r="A69" s="16" t="s">
        <v>87</v>
      </c>
      <c r="B69" s="80" t="s">
        <v>158</v>
      </c>
      <c r="C69" s="81" t="s">
        <v>159</v>
      </c>
      <c r="D69" s="82">
        <f>C68</f>
        <v>8</v>
      </c>
      <c r="E69" s="26">
        <f t="shared" si="0"/>
        <v>5.1740992529248215</v>
      </c>
      <c r="F69" s="26">
        <f t="shared" si="1"/>
        <v>41.392794023398572</v>
      </c>
      <c r="H69" s="1">
        <v>3.9308262999999997</v>
      </c>
    </row>
    <row r="70" spans="1:8" s="1" customFormat="1" ht="12.75">
      <c r="A70" s="16" t="s">
        <v>88</v>
      </c>
      <c r="B70" s="83" t="s">
        <v>160</v>
      </c>
      <c r="C70" s="84" t="s">
        <v>18</v>
      </c>
      <c r="D70" s="85">
        <f>(+D75*0.24*0.002*7850+D74*0.057*3.14*0.0025*7850+D73+D72*0.4*0.0035*7850)/1000</f>
        <v>0.25953271100000008</v>
      </c>
      <c r="E70" s="26">
        <f t="shared" si="0"/>
        <v>77.963740048659901</v>
      </c>
      <c r="F70" s="26">
        <f t="shared" si="1"/>
        <v>20.234140814527983</v>
      </c>
      <c r="H70" s="1">
        <v>59.230004073926175</v>
      </c>
    </row>
    <row r="71" spans="1:8" s="1" customFormat="1" ht="12.75">
      <c r="A71" s="16" t="s">
        <v>89</v>
      </c>
      <c r="B71" s="83"/>
      <c r="C71" s="86"/>
      <c r="D71" s="87"/>
      <c r="E71" s="26">
        <f t="shared" ref="E71:E80" si="2">H71*I$88</f>
        <v>0</v>
      </c>
      <c r="F71" s="26">
        <f t="shared" ref="F71:F80" si="3">D71*E71</f>
        <v>0</v>
      </c>
    </row>
    <row r="72" spans="1:8" s="1" customFormat="1" ht="12.75">
      <c r="A72" s="16" t="s">
        <v>90</v>
      </c>
      <c r="B72" s="88" t="s">
        <v>161</v>
      </c>
      <c r="C72" s="89" t="s">
        <v>19</v>
      </c>
      <c r="D72" s="90">
        <f>+C68*2</f>
        <v>16</v>
      </c>
      <c r="E72" s="26">
        <f t="shared" si="2"/>
        <v>4.29501332473356</v>
      </c>
      <c r="F72" s="26">
        <f t="shared" si="3"/>
        <v>68.72021319573696</v>
      </c>
      <c r="H72" s="1">
        <v>3.2629739999999998</v>
      </c>
    </row>
    <row r="73" spans="1:8" s="1" customFormat="1" ht="12.75">
      <c r="A73" s="16" t="s">
        <v>162</v>
      </c>
      <c r="B73" s="88" t="s">
        <v>163</v>
      </c>
      <c r="C73" s="89" t="s">
        <v>18</v>
      </c>
      <c r="D73" s="91">
        <f>+C68*2*0.31/1000</f>
        <v>4.96E-3</v>
      </c>
      <c r="E73" s="26">
        <f t="shared" si="2"/>
        <v>435.50834411634003</v>
      </c>
      <c r="F73" s="26">
        <f t="shared" si="3"/>
        <v>2.1601213868170466</v>
      </c>
      <c r="H73" s="1">
        <v>330.86099999999999</v>
      </c>
    </row>
    <row r="74" spans="1:8" s="1" customFormat="1" ht="12.75">
      <c r="A74" s="16" t="s">
        <v>164</v>
      </c>
      <c r="B74" s="88" t="s">
        <v>165</v>
      </c>
      <c r="C74" s="89" t="s">
        <v>19</v>
      </c>
      <c r="D74" s="90">
        <f>+(C68)*0.35</f>
        <v>2.8</v>
      </c>
      <c r="E74" s="26">
        <f t="shared" si="2"/>
        <v>0.90105174644760011</v>
      </c>
      <c r="F74" s="26">
        <f t="shared" si="3"/>
        <v>2.5229448900532803</v>
      </c>
      <c r="H74" s="1">
        <v>0.68454000000000004</v>
      </c>
    </row>
    <row r="75" spans="1:8" s="1" customFormat="1" ht="12.75">
      <c r="A75" s="16" t="s">
        <v>166</v>
      </c>
      <c r="B75" s="88" t="s">
        <v>167</v>
      </c>
      <c r="C75" s="89" t="s">
        <v>19</v>
      </c>
      <c r="D75" s="90">
        <f>+(C68)*2.45</f>
        <v>19.600000000000001</v>
      </c>
      <c r="E75" s="26">
        <f t="shared" si="2"/>
        <v>1.6669457309280602</v>
      </c>
      <c r="F75" s="26">
        <f t="shared" si="3"/>
        <v>32.672136326189985</v>
      </c>
      <c r="H75" s="1">
        <v>1.2663990000000001</v>
      </c>
    </row>
    <row r="76" spans="1:8" s="1" customFormat="1" ht="12.75">
      <c r="A76" s="16" t="s">
        <v>168</v>
      </c>
      <c r="B76" s="92" t="s">
        <v>169</v>
      </c>
      <c r="C76" s="93" t="s">
        <v>170</v>
      </c>
      <c r="D76" s="94">
        <f>(D74*0.05*3.14+D75*0.24+(D72*0.4))</f>
        <v>11.5436</v>
      </c>
      <c r="E76" s="26">
        <f t="shared" si="2"/>
        <v>1.5029799925360181</v>
      </c>
      <c r="F76" s="26">
        <f t="shared" si="3"/>
        <v>17.349799841838777</v>
      </c>
      <c r="H76" s="1">
        <v>1.1418322289999998</v>
      </c>
    </row>
    <row r="77" spans="1:8" s="1" customFormat="1" ht="12.75" customHeight="1">
      <c r="A77" s="16" t="s">
        <v>171</v>
      </c>
      <c r="B77" s="95" t="s">
        <v>172</v>
      </c>
      <c r="C77" s="96"/>
      <c r="D77" s="96"/>
      <c r="E77" s="26">
        <f t="shared" si="2"/>
        <v>0</v>
      </c>
      <c r="F77" s="26">
        <f t="shared" si="3"/>
        <v>0</v>
      </c>
    </row>
    <row r="78" spans="1:8" s="1" customFormat="1" ht="12.75">
      <c r="A78" s="16" t="s">
        <v>173</v>
      </c>
      <c r="B78" s="97" t="s">
        <v>174</v>
      </c>
      <c r="C78" s="98" t="s">
        <v>143</v>
      </c>
      <c r="D78" s="99">
        <f>(C68*1)/100</f>
        <v>0.08</v>
      </c>
      <c r="E78" s="26">
        <f t="shared" si="2"/>
        <v>73.880018483034945</v>
      </c>
      <c r="F78" s="26">
        <f t="shared" si="3"/>
        <v>5.9104014786427959</v>
      </c>
      <c r="H78" s="1">
        <v>56.127550999999997</v>
      </c>
    </row>
    <row r="79" spans="1:8" s="1" customFormat="1" ht="12.75">
      <c r="A79" s="16" t="s">
        <v>175</v>
      </c>
      <c r="B79" s="97" t="s">
        <v>176</v>
      </c>
      <c r="C79" s="98" t="s">
        <v>177</v>
      </c>
      <c r="D79" s="99">
        <f>(C68*1.2)/10</f>
        <v>0.96</v>
      </c>
      <c r="E79" s="26">
        <f t="shared" si="2"/>
        <v>30.332129923810662</v>
      </c>
      <c r="F79" s="26">
        <f t="shared" si="3"/>
        <v>29.118844726858235</v>
      </c>
      <c r="H79" s="1">
        <v>23.043689000000001</v>
      </c>
    </row>
    <row r="80" spans="1:8" s="1" customFormat="1" ht="12.75">
      <c r="A80" s="16" t="s">
        <v>178</v>
      </c>
      <c r="B80" s="88" t="s">
        <v>179</v>
      </c>
      <c r="C80" s="84" t="s">
        <v>11</v>
      </c>
      <c r="D80" s="100">
        <v>8</v>
      </c>
      <c r="E80" s="26">
        <f t="shared" si="2"/>
        <v>19.983084518300419</v>
      </c>
      <c r="F80" s="26">
        <f t="shared" si="3"/>
        <v>159.86467614640335</v>
      </c>
      <c r="H80" s="1">
        <v>15.181393</v>
      </c>
    </row>
    <row r="81" spans="1:9" s="1" customFormat="1" ht="12.75">
      <c r="A81" s="21"/>
      <c r="B81" s="22" t="s">
        <v>23</v>
      </c>
      <c r="C81" s="22"/>
      <c r="D81" s="22"/>
      <c r="F81" s="73">
        <f>SUM(F6:F80)</f>
        <v>42142.799356259849</v>
      </c>
    </row>
    <row r="82" spans="1:9" s="1" customFormat="1" ht="12.75">
      <c r="A82" s="22"/>
      <c r="B82" s="22" t="s">
        <v>180</v>
      </c>
      <c r="C82" s="22"/>
      <c r="D82" s="22"/>
      <c r="F82" s="73">
        <f>+F81*20%</f>
        <v>8428.5598712519695</v>
      </c>
    </row>
    <row r="83" spans="1:9" s="1" customFormat="1" ht="12.75">
      <c r="A83" s="21"/>
      <c r="B83" s="22" t="s">
        <v>181</v>
      </c>
      <c r="C83" s="22"/>
      <c r="D83" s="22"/>
      <c r="F83" s="73">
        <f>+F81+F82</f>
        <v>50571.359227511821</v>
      </c>
      <c r="I83" s="49"/>
    </row>
    <row r="84" spans="1:9" s="1" customFormat="1" ht="12.75">
      <c r="A84" s="3"/>
      <c r="B84" s="11"/>
      <c r="C84" s="4"/>
      <c r="D84" s="4"/>
    </row>
    <row r="85" spans="1:9">
      <c r="A85" s="6"/>
      <c r="B85" s="7"/>
      <c r="C85" s="7"/>
      <c r="D85" s="7"/>
      <c r="E85" s="5"/>
      <c r="F85" s="5"/>
    </row>
    <row r="88" spans="1:9">
      <c r="I88">
        <v>1.31628794</v>
      </c>
    </row>
    <row r="89" spans="1:9">
      <c r="H89">
        <v>52476.365191581834</v>
      </c>
    </row>
    <row r="109" spans="1:4">
      <c r="C109" s="4"/>
      <c r="D109" s="4"/>
    </row>
    <row r="110" spans="1:4">
      <c r="A110" s="3"/>
      <c r="C110" s="4"/>
      <c r="D110" s="4"/>
    </row>
    <row r="111" spans="1:4">
      <c r="A111" s="3"/>
      <c r="B111" s="1"/>
      <c r="C111" s="4"/>
      <c r="D111" s="4"/>
    </row>
    <row r="112" spans="1:4">
      <c r="A112" s="3"/>
    </row>
    <row r="113" spans="1:4">
      <c r="A113" s="3"/>
      <c r="C113" s="4"/>
      <c r="D113" s="4"/>
    </row>
    <row r="114" spans="1:4">
      <c r="A114" s="3"/>
      <c r="C114" s="4"/>
      <c r="D114" s="4"/>
    </row>
    <row r="115" spans="1:4">
      <c r="A115" s="3"/>
      <c r="C115" s="1"/>
      <c r="D115" s="1"/>
    </row>
    <row r="116" spans="1:4">
      <c r="A116" s="2"/>
      <c r="C116" s="1"/>
      <c r="D116" s="1"/>
    </row>
    <row r="117" spans="1:4">
      <c r="A117" s="2"/>
    </row>
    <row r="125" spans="1:4">
      <c r="C125" s="1"/>
      <c r="D125" s="1"/>
    </row>
    <row r="126" spans="1:4">
      <c r="A126" s="2"/>
    </row>
  </sheetData>
  <mergeCells count="2">
    <mergeCell ref="A1:F1"/>
    <mergeCell ref="A2:F2"/>
  </mergeCells>
  <pageMargins left="0.7" right="0.7" top="0.75" bottom="0.75" header="0.3" footer="0.3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2025-08-04T06:23:05Z</dcterms:modified>
</cp:coreProperties>
</file>